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 defaultThemeVersion="124226"/>
  <xr:revisionPtr revIDLastSave="0" documentId="13_ncr:1_{DED9FFB7-9E30-41DB-B4F7-AFC48643EB03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ССР Т" sheetId="1" r:id="rId1"/>
  </sheets>
  <definedNames>
    <definedName name="_xlnm.Print_Area" localSheetId="0">'ССР Т'!$A$1:$H$101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8" i="1" l="1"/>
  <c r="H67" i="1" l="1"/>
  <c r="E63" i="1" l="1"/>
  <c r="E64" i="1"/>
  <c r="D63" i="1"/>
  <c r="D64" i="1"/>
  <c r="H28" i="1" l="1"/>
  <c r="I28" i="1" s="1"/>
  <c r="H27" i="1"/>
  <c r="I27" i="1" s="1"/>
  <c r="H26" i="1"/>
  <c r="I26" i="1" s="1"/>
  <c r="H25" i="1"/>
  <c r="I25" i="1" s="1"/>
  <c r="B83" i="1"/>
  <c r="K83" i="1"/>
  <c r="G87" i="1" l="1"/>
  <c r="H70" i="1" l="1"/>
  <c r="I70" i="1" s="1"/>
  <c r="H30" i="1" l="1"/>
  <c r="H29" i="1"/>
  <c r="H24" i="1"/>
  <c r="H31" i="1"/>
  <c r="I31" i="1" s="1"/>
  <c r="H33" i="1"/>
  <c r="I33" i="1" s="1"/>
  <c r="H34" i="1"/>
  <c r="H20" i="1"/>
  <c r="G35" i="1"/>
  <c r="I67" i="1"/>
  <c r="I68" i="1"/>
  <c r="H69" i="1"/>
  <c r="I69" i="1" s="1"/>
  <c r="H32" i="1" l="1"/>
  <c r="I32" i="1" s="1"/>
  <c r="D35" i="1"/>
  <c r="H23" i="1"/>
  <c r="F35" i="1"/>
  <c r="E35" i="1"/>
  <c r="G21" i="1"/>
  <c r="H35" i="1" l="1"/>
  <c r="G71" i="1"/>
  <c r="F71" i="1"/>
  <c r="E71" i="1" l="1"/>
  <c r="D71" i="1"/>
  <c r="H86" i="1"/>
  <c r="I86" i="1" s="1"/>
  <c r="H85" i="1"/>
  <c r="I85" i="1" s="1"/>
  <c r="I24" i="1" l="1"/>
  <c r="I23" i="1"/>
  <c r="I29" i="1" l="1"/>
  <c r="E21" i="1"/>
  <c r="F21" i="1"/>
  <c r="D21" i="1"/>
  <c r="H66" i="1" l="1"/>
  <c r="I66" i="1" s="1"/>
  <c r="H65" i="1"/>
  <c r="I65" i="1" s="1"/>
  <c r="I20" i="1" l="1"/>
  <c r="F60" i="1" l="1"/>
  <c r="G60" i="1"/>
  <c r="H59" i="1" l="1"/>
  <c r="I59" i="1" s="1"/>
  <c r="E55" i="1" l="1"/>
  <c r="F55" i="1"/>
  <c r="G55" i="1"/>
  <c r="D55" i="1"/>
  <c r="H54" i="1" l="1"/>
  <c r="I30" i="1" l="1"/>
  <c r="H64" i="1" l="1"/>
  <c r="I64" i="1" l="1"/>
  <c r="H84" i="1"/>
  <c r="I84" i="1" s="1"/>
  <c r="I34" i="1" l="1"/>
  <c r="H96" i="1"/>
  <c r="H95" i="1"/>
  <c r="J91" i="1"/>
  <c r="F87" i="1"/>
  <c r="E87" i="1"/>
  <c r="D87" i="1"/>
  <c r="H83" i="1"/>
  <c r="I83" i="1" s="1"/>
  <c r="G80" i="1"/>
  <c r="F80" i="1"/>
  <c r="E80" i="1"/>
  <c r="D80" i="1"/>
  <c r="H79" i="1"/>
  <c r="F76" i="1"/>
  <c r="E76" i="1"/>
  <c r="D76" i="1"/>
  <c r="H55" i="1"/>
  <c r="G51" i="1"/>
  <c r="F51" i="1"/>
  <c r="E51" i="1"/>
  <c r="D51" i="1"/>
  <c r="H50" i="1"/>
  <c r="G47" i="1"/>
  <c r="F47" i="1"/>
  <c r="E47" i="1"/>
  <c r="D47" i="1"/>
  <c r="H46" i="1"/>
  <c r="G43" i="1"/>
  <c r="F43" i="1"/>
  <c r="E43" i="1"/>
  <c r="D43" i="1"/>
  <c r="H42" i="1"/>
  <c r="G39" i="1"/>
  <c r="F39" i="1"/>
  <c r="E39" i="1"/>
  <c r="D39" i="1"/>
  <c r="H38" i="1"/>
  <c r="G36" i="1"/>
  <c r="E36" i="1"/>
  <c r="H21" i="1"/>
  <c r="J90" i="1" l="1"/>
  <c r="I35" i="1"/>
  <c r="E40" i="1"/>
  <c r="E44" i="1" s="1"/>
  <c r="E48" i="1" s="1"/>
  <c r="E52" i="1" s="1"/>
  <c r="F36" i="1"/>
  <c r="F40" i="1" s="1"/>
  <c r="F44" i="1" s="1"/>
  <c r="F48" i="1" s="1"/>
  <c r="F52" i="1" s="1"/>
  <c r="G40" i="1"/>
  <c r="G44" i="1" s="1"/>
  <c r="G48" i="1" s="1"/>
  <c r="G52" i="1" s="1"/>
  <c r="G56" i="1" s="1"/>
  <c r="G61" i="1" s="1"/>
  <c r="G72" i="1" s="1"/>
  <c r="D36" i="1"/>
  <c r="D40" i="1" s="1"/>
  <c r="D44" i="1" s="1"/>
  <c r="D48" i="1" s="1"/>
  <c r="D52" i="1" s="1"/>
  <c r="D56" i="1" s="1"/>
  <c r="D58" i="1" s="1"/>
  <c r="H47" i="1"/>
  <c r="H80" i="1"/>
  <c r="H39" i="1"/>
  <c r="H43" i="1"/>
  <c r="H51" i="1"/>
  <c r="H87" i="1"/>
  <c r="E56" i="1" l="1"/>
  <c r="E58" i="1" s="1"/>
  <c r="F56" i="1"/>
  <c r="F61" i="1" s="1"/>
  <c r="D60" i="1"/>
  <c r="H36" i="1"/>
  <c r="I36" i="1" s="1"/>
  <c r="E60" i="1" l="1"/>
  <c r="E61" i="1" s="1"/>
  <c r="F72" i="1"/>
  <c r="F77" i="1" s="1"/>
  <c r="F81" i="1" s="1"/>
  <c r="F88" i="1" s="1"/>
  <c r="H58" i="1"/>
  <c r="H40" i="1"/>
  <c r="H44" i="1" s="1"/>
  <c r="H48" i="1" s="1"/>
  <c r="H52" i="1" s="1"/>
  <c r="H56" i="1" s="1"/>
  <c r="D61" i="1"/>
  <c r="D72" i="1" s="1"/>
  <c r="F90" i="1" l="1"/>
  <c r="F91" i="1" s="1"/>
  <c r="F92" i="1" s="1"/>
  <c r="F94" i="1" s="1"/>
  <c r="F97" i="1" s="1"/>
  <c r="F98" i="1" s="1"/>
  <c r="E72" i="1"/>
  <c r="E77" i="1" s="1"/>
  <c r="E81" i="1" s="1"/>
  <c r="E88" i="1" s="1"/>
  <c r="I58" i="1"/>
  <c r="H60" i="1"/>
  <c r="H61" i="1" s="1"/>
  <c r="H63" i="1"/>
  <c r="H71" i="1" s="1"/>
  <c r="E90" i="1" l="1"/>
  <c r="E91" i="1" s="1"/>
  <c r="E92" i="1" s="1"/>
  <c r="E94" i="1" s="1"/>
  <c r="E97" i="1" s="1"/>
  <c r="E98" i="1" s="1"/>
  <c r="H72" i="1"/>
  <c r="D77" i="1"/>
  <c r="D81" i="1" s="1"/>
  <c r="D88" i="1" s="1"/>
  <c r="D90" i="1" s="1"/>
  <c r="I71" i="1"/>
  <c r="I63" i="1"/>
  <c r="G75" i="1" l="1"/>
  <c r="G74" i="1"/>
  <c r="I88" i="1"/>
  <c r="J87" i="1" s="1"/>
  <c r="D91" i="1"/>
  <c r="D92" i="1" s="1"/>
  <c r="D94" i="1" s="1"/>
  <c r="H75" i="1" l="1"/>
  <c r="H74" i="1"/>
  <c r="K91" i="1"/>
  <c r="I72" i="1"/>
  <c r="D97" i="1"/>
  <c r="D98" i="1" s="1"/>
  <c r="G76" i="1" l="1"/>
  <c r="G77" i="1" s="1"/>
  <c r="H76" i="1" l="1"/>
  <c r="H77" i="1" s="1"/>
  <c r="H81" i="1" s="1"/>
  <c r="G81" i="1"/>
  <c r="G88" i="1"/>
  <c r="G90" i="1" s="1"/>
  <c r="H88" i="1" l="1"/>
  <c r="G91" i="1"/>
  <c r="G92" i="1" s="1"/>
  <c r="G94" i="1" s="1"/>
  <c r="H90" i="1"/>
  <c r="H91" i="1" s="1"/>
  <c r="H92" i="1" l="1"/>
  <c r="K89" i="1" s="1"/>
  <c r="H94" i="1"/>
  <c r="H97" i="1" s="1"/>
  <c r="I92" i="1" l="1"/>
  <c r="G97" i="1"/>
  <c r="G98" i="1" s="1"/>
  <c r="H9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D1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<sst xmlns="http://schemas.openxmlformats.org/spreadsheetml/2006/main" count="127" uniqueCount="125">
  <si>
    <t>"УТВЕРЖДАЮ"</t>
  </si>
  <si>
    <t>м.п.</t>
  </si>
  <si>
    <t>Сводный сметный расчёт стоимости строительства</t>
  </si>
  <si>
    <t>(наименование стройки, объекта)</t>
  </si>
  <si>
    <t>Составлен в ценах по состоянию на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</si>
  <si>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</si>
  <si>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</si>
  <si>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</si>
  <si>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 (тыс. руб.)</t>
  </si>
  <si>
    <t>Общая сметная стоимость</t>
  </si>
  <si>
    <t>Строительных работ</t>
  </si>
  <si>
    <t>Монтажных 
работ</t>
  </si>
  <si>
    <t>Оборудования</t>
  </si>
  <si>
    <t>Прочих затрат</t>
  </si>
  <si>
    <t>Глава 1. Подготовка территории строительства</t>
  </si>
  <si>
    <t>Смета № 01-01-01</t>
  </si>
  <si>
    <t>Итого: по главе 1</t>
  </si>
  <si>
    <t>Глава 2. Основные объекты строительства</t>
  </si>
  <si>
    <t>ЛС № 02-01-01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</si>
  <si>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</si>
  <si>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</si>
  <si>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</si>
  <si>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</si>
  <si>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</si>
  <si>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</si>
  <si>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</si>
  <si>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</si>
  <si>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</si>
  <si>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</si>
  <si>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</si>
  <si>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</si>
  <si>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</si>
  <si>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</si>
  <si>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</si>
  <si>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</si>
  <si>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</si>
  <si>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</si>
  <si>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Итого: по главе 8</t>
  </si>
  <si>
    <t>Итого: по главам 1-8</t>
  </si>
  <si>
    <t>Глава 9. Прочие работы и затраты</t>
  </si>
  <si>
    <t>ЛС №09-01-01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</si>
  <si>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</si>
  <si>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</si>
  <si>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</si>
  <si>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Строительный контроль-2,14% от итога гл.1-9</t>
  </si>
  <si>
    <t>Итого: по главе 10</t>
  </si>
  <si>
    <t>Итого: по главам 1-10</t>
  </si>
  <si>
    <t>Глава 11. Подготовка эксплуатационных кадров</t>
  </si>
  <si>
    <t>Итого: по главе 11</t>
  </si>
  <si>
    <t>Итого: по главам 1-11</t>
  </si>
  <si>
    <t>Глава 12. Проектные и изыскательские работы</t>
  </si>
  <si>
    <t>Итого: по главе 12</t>
  </si>
  <si>
    <t>РАЗНИЦА:</t>
  </si>
  <si>
    <t>Итого: по главам 1-12</t>
  </si>
  <si>
    <t>по дог.</t>
  </si>
  <si>
    <t>Непредвиденные затраты</t>
  </si>
  <si>
    <t xml:space="preserve">ИП = </t>
  </si>
  <si>
    <t>СМР по ИП:</t>
  </si>
  <si>
    <t>Итого: Непредвиденные затраты</t>
  </si>
  <si>
    <t>СМР по Дог:</t>
  </si>
  <si>
    <t>Итого с непредвиденными</t>
  </si>
  <si>
    <t>НДС</t>
  </si>
  <si>
    <t xml:space="preserve">Средства на покрытие затрат по уплате налога на добавленную стоимость </t>
  </si>
  <si>
    <t>Средства на покрытие затрат по уплате налога на добавленную стоимость</t>
  </si>
  <si>
    <t>Итого НДС</t>
  </si>
  <si>
    <t>ВСЕГО по сводному сметному расчету с НДС</t>
  </si>
  <si>
    <t>ЛС № 02-01-02</t>
  </si>
  <si>
    <t>ЛС №09-01-02</t>
  </si>
  <si>
    <t>ЛС № 02-01-03</t>
  </si>
  <si>
    <t>Временные здания и сооружения - 2,5%</t>
  </si>
  <si>
    <t>ЛС №09-01-03</t>
  </si>
  <si>
    <t>Непредвиденные затраты 3%</t>
  </si>
  <si>
    <t>Приказ Минстроя России №332/пр от 19.06.2020, п.39.2</t>
  </si>
  <si>
    <t>Первый заместитель генерального директора-
исполнительный директор ООО "Технолог"</t>
  </si>
  <si>
    <t>Г.Б.Саушкин</t>
  </si>
  <si>
    <t>Вынос трассы</t>
  </si>
  <si>
    <t>Приказ Минстроя России №325/пр от 25.05.21, таб.1, п.37</t>
  </si>
  <si>
    <t>Дополнительные затраты при производстве работ в зимнее время, 2,1% (ТП, ТМГ)</t>
  </si>
  <si>
    <t>Приказ Минстроя России №325/пр от 25.05.21, таб.1, п.50</t>
  </si>
  <si>
    <t>Дополнительные затраты при производстве работ в зимнее время, 1,9% (КЛ, ВЛ)</t>
  </si>
  <si>
    <t>"_____" ________________ 202_ г.</t>
  </si>
  <si>
    <t>ЛС №07-01-01</t>
  </si>
  <si>
    <t>ЛС №08-01-01</t>
  </si>
  <si>
    <t>ЛС № 02-01-04</t>
  </si>
  <si>
    <t>ЛС № 02-01-05</t>
  </si>
  <si>
    <t>ЛС № 02-01-06</t>
  </si>
  <si>
    <t>Устройство страховочных пакетов</t>
  </si>
  <si>
    <t>ПНР 2КЛ-10 кВ</t>
  </si>
  <si>
    <t>Строительство 2КЛ-10 кВ (открыто в траншее)</t>
  </si>
  <si>
    <t>Строительство 2КЛ-10 кВ (открыто в трубе)</t>
  </si>
  <si>
    <t>Строительство 2КЛ-10 кВ (методом ГНБ)</t>
  </si>
  <si>
    <t>Проектно-изыскательские работы</t>
  </si>
  <si>
    <t>Приказ ПАО "Россети Московский регион" №612 от 01.07.2025г.</t>
  </si>
  <si>
    <t>Постановление Правительства РФ №468 от 21.06.2010г.</t>
  </si>
  <si>
    <t>Содержание службы заказчика-застройщика - 3,93% от итога гл. 1-9+гл.12</t>
  </si>
  <si>
    <t>Заместитель директора по капитальному строительству - начальник управления
филиала ПАО "Россети Московский регион" - Северные электрические сети</t>
  </si>
  <si>
    <t>_______________________ Д.С. Жук</t>
  </si>
  <si>
    <t>Приказ № 421/пр от 04.08.2020г., п.179</t>
  </si>
  <si>
    <t>ЛС № 02-01-07</t>
  </si>
  <si>
    <t>ЛС № 02-01-08</t>
  </si>
  <si>
    <t>ЛС № 02-01-09</t>
  </si>
  <si>
    <t>ЛС № 02-01-10</t>
  </si>
  <si>
    <t>ЛС № 02-01-11</t>
  </si>
  <si>
    <t>ЛС № 02-01-12</t>
  </si>
  <si>
    <t>Благоустройство</t>
  </si>
  <si>
    <t>ЛС №09-01-04</t>
  </si>
  <si>
    <t>ЛС №09-01-05</t>
  </si>
  <si>
    <t>ЛС №09-01-06</t>
  </si>
  <si>
    <t>НДС - 22 %</t>
  </si>
  <si>
    <t>Строительство 2РП-10кВ с установкой 10 ячеек в РУ-10 кВ, 2КЛ-10 кВ от КЛ-10 кВ ф.317, ф.422 ПС-110/10 кВ № 420 "Долгопрудная", 2КЛ-10 кВ от КЛ-10 кВ ф.504, ф.604 и 2КЛ-10 кВ ф.503 и ф.603 ПС-110 кВ № 688 "Планерная", в т.ч. ПИР, МО, Химкинский р-н, д. Ивакино</t>
  </si>
  <si>
    <t>Договор № Х9748-409-331647/ПИР от 13.11.2025 г.</t>
  </si>
  <si>
    <t>2025.12</t>
  </si>
  <si>
    <t>Строительство 4КЛ-10 кВ (открыто в траншее)</t>
  </si>
  <si>
    <t>Строительство 4КЛ-10 кВ (открыто в трубе)</t>
  </si>
  <si>
    <t>Строительство 2КЛ-10 кВ (ввод в РП)</t>
  </si>
  <si>
    <t>Строительство 4КЛ-10 кВ (методом ГНБ)</t>
  </si>
  <si>
    <t>Строительство БКРП-10 кВ № нов.1</t>
  </si>
  <si>
    <t>Строительство БКРП-10 кВ № нов.2</t>
  </si>
  <si>
    <t>Монтаж ТМ БКРП-10 кВ № нов.1</t>
  </si>
  <si>
    <t>Монтаж ТМ БКРП-10 кВ № нов.2</t>
  </si>
  <si>
    <t>ПНР 4КЛ-10 кВ</t>
  </si>
  <si>
    <t>ПНР БКРП-10 кВ № нов.1</t>
  </si>
  <si>
    <t>ПНР БКРП-10 кВ № нов.2</t>
  </si>
  <si>
    <t>ПНР ТМ БКРП-10 кВ № нов.1</t>
  </si>
  <si>
    <t>ПНР ТМ БКРП-10 кВ № нов.2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</si>
</sst>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000_р_._-;\-* #,##0.00000_р_._-;_-* &quot;-&quot;??_р_._-;_-@_-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4"/>
      <name val="Calibri"/>
      <family val="2"/>
      <charset val="204"/>
    </font>
    <font>
      <b/>
      <sz val="12"/>
      <name val="Arial"/>
      <family val="2"/>
      <charset val="204"/>
    </font>
    <font>
      <sz val="12"/>
      <name val="Calibri"/>
      <family val="2"/>
      <charset val="204"/>
    </font>
    <font>
      <sz val="12"/>
      <name val="Arial"/>
      <family val="2"/>
      <charset val="204"/>
    </font>
    <font>
      <sz val="12"/>
      <color theme="1"/>
      <name val="Calibri"/>
      <family val="2"/>
      <charset val="204"/>
    </font>
    <font>
      <sz val="16"/>
      <color theme="1"/>
      <name val="Calibri"/>
      <family val="2"/>
      <charset val="204"/>
    </font>
    <font>
      <b/>
      <sz val="16"/>
      <color theme="1"/>
      <name val="Calibri"/>
      <family val="2"/>
      <charset val="204"/>
    </font>
    <font>
      <sz val="16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u/>
      <sz val="11"/>
      <name val="Calibri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color indexed="64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4" fontId="10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9" fillId="0" borderId="0"/>
  </cellStyleXfs>
  <cellXfs count="147">
    <xf numFmtId="0" fontId="0" fillId="0" borderId="0" xfId="0"/>
    <xf numFmtId="0" fontId="14" fillId="0" borderId="0" xfId="2" applyFont="1" applyFill="1"/>
    <xf numFmtId="0" fontId="16" fillId="0" borderId="0" xfId="2" applyFont="1" applyFill="1" applyAlignment="1"/>
    <xf numFmtId="0" fontId="14" fillId="0" borderId="0" xfId="2" applyFont="1"/>
    <xf numFmtId="0" fontId="18" fillId="0" borderId="0" xfId="2" applyFont="1" applyFill="1" applyAlignment="1">
      <alignment vertical="top" wrapText="1"/>
    </xf>
    <xf numFmtId="0" fontId="17" fillId="0" borderId="0" xfId="2" applyFont="1" applyFill="1" applyBorder="1" applyAlignment="1"/>
    <xf numFmtId="0" fontId="18" fillId="0" borderId="0" xfId="2" applyFont="1" applyFill="1" applyBorder="1" applyAlignment="1"/>
    <xf numFmtId="0" fontId="18" fillId="0" borderId="0" xfId="2" applyFont="1" applyFill="1" applyBorder="1" applyAlignment="1">
      <alignment wrapText="1"/>
    </xf>
    <xf numFmtId="0" fontId="17" fillId="0" borderId="0" xfId="2" applyFont="1" applyFill="1" applyAlignment="1">
      <alignment horizontal="center"/>
    </xf>
    <xf numFmtId="0" fontId="19" fillId="0" borderId="0" xfId="2" applyFont="1" applyFill="1"/>
    <xf numFmtId="0" fontId="18" fillId="0" borderId="0" xfId="2" applyFont="1" applyFill="1" applyAlignment="1">
      <alignment horizontal="center"/>
    </xf>
    <xf numFmtId="0" fontId="20" fillId="0" borderId="0" xfId="2" applyFont="1" applyFill="1"/>
    <xf numFmtId="0" fontId="22" fillId="0" borderId="0" xfId="2" applyFont="1"/>
    <xf numFmtId="0" fontId="17" fillId="0" borderId="0" xfId="2" applyFont="1" applyFill="1" applyBorder="1" applyAlignment="1">
      <alignment wrapText="1"/>
    </xf>
    <xf numFmtId="0" fontId="23" fillId="0" borderId="0" xfId="2" applyFont="1" applyFill="1" applyBorder="1" applyAlignment="1">
      <alignment vertical="top" wrapText="1"/>
    </xf>
    <xf numFmtId="0" fontId="24" fillId="0" borderId="0" xfId="2" applyFont="1"/>
    <xf numFmtId="0" fontId="25" fillId="0" borderId="0" xfId="2" applyFont="1" applyFill="1" applyBorder="1" applyAlignment="1">
      <alignment vertical="top" wrapText="1"/>
    </xf>
    <xf numFmtId="0" fontId="25" fillId="0" borderId="0" xfId="2" applyFont="1" applyFill="1" applyBorder="1" applyAlignment="1">
      <alignment horizontal="center" vertical="top" wrapText="1"/>
    </xf>
    <xf numFmtId="0" fontId="9" fillId="0" borderId="0" xfId="2" applyFont="1"/>
    <xf numFmtId="0" fontId="26" fillId="0" borderId="0" xfId="2" applyFont="1" applyFill="1" applyBorder="1" applyAlignment="1">
      <alignment horizontal="center" vertical="top"/>
    </xf>
    <xf numFmtId="0" fontId="13" fillId="0" borderId="0" xfId="2" applyFont="1" applyFill="1" applyAlignment="1"/>
    <xf numFmtId="0" fontId="13" fillId="0" borderId="0" xfId="2" applyFont="1" applyFill="1"/>
    <xf numFmtId="0" fontId="13" fillId="0" borderId="0" xfId="2" applyFont="1" applyFill="1" applyAlignment="1">
      <alignment horizontal="left" vertical="center"/>
    </xf>
    <xf numFmtId="0" fontId="13" fillId="0" borderId="0" xfId="2" applyFont="1" applyFill="1" applyAlignment="1">
      <alignment horizontal="center"/>
    </xf>
    <xf numFmtId="0" fontId="13" fillId="0" borderId="0" xfId="2" applyFont="1" applyFill="1" applyAlignment="1">
      <alignment horizontal="left"/>
    </xf>
    <xf numFmtId="0" fontId="13" fillId="0" borderId="0" xfId="2" applyFont="1"/>
    <xf numFmtId="0" fontId="11" fillId="0" borderId="0" xfId="2" applyFont="1"/>
    <xf numFmtId="0" fontId="11" fillId="0" borderId="0" xfId="2" applyFont="1" applyAlignment="1">
      <alignment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27" fillId="0" borderId="3" xfId="2" applyFont="1" applyFill="1" applyBorder="1" applyAlignment="1">
      <alignment vertical="center" wrapText="1"/>
    </xf>
    <xf numFmtId="0" fontId="9" fillId="0" borderId="5" xfId="2" applyFill="1" applyBorder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9" fillId="0" borderId="2" xfId="2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/>
    </xf>
    <xf numFmtId="164" fontId="11" fillId="0" borderId="2" xfId="3" applyFont="1" applyFill="1" applyBorder="1" applyAlignment="1">
      <alignment horizontal="center" vertical="center"/>
    </xf>
    <xf numFmtId="164" fontId="12" fillId="0" borderId="0" xfId="2" applyNumberFormat="1" applyFont="1" applyAlignment="1">
      <alignment horizontal="center" vertical="center"/>
    </xf>
    <xf numFmtId="164" fontId="29" fillId="0" borderId="2" xfId="3" applyFont="1" applyFill="1" applyBorder="1" applyAlignment="1">
      <alignment horizontal="center" vertical="center"/>
    </xf>
    <xf numFmtId="0" fontId="30" fillId="0" borderId="0" xfId="2" applyFont="1" applyAlignment="1">
      <alignment horizontal="center" vertical="center"/>
    </xf>
    <xf numFmtId="0" fontId="25" fillId="0" borderId="2" xfId="4" applyFont="1" applyBorder="1" applyAlignment="1">
      <alignment vertical="center" wrapText="1"/>
    </xf>
    <xf numFmtId="164" fontId="30" fillId="0" borderId="0" xfId="2" applyNumberFormat="1" applyFont="1" applyAlignment="1">
      <alignment horizontal="center" vertical="center"/>
    </xf>
    <xf numFmtId="164" fontId="27" fillId="0" borderId="2" xfId="3" applyFont="1" applyFill="1" applyBorder="1" applyAlignment="1">
      <alignment horizontal="center" vertical="center"/>
    </xf>
    <xf numFmtId="164" fontId="13" fillId="0" borderId="0" xfId="2" applyNumberFormat="1" applyFont="1" applyAlignment="1">
      <alignment horizontal="center" vertical="center"/>
    </xf>
    <xf numFmtId="0" fontId="27" fillId="0" borderId="3" xfId="2" applyFont="1" applyFill="1" applyBorder="1" applyAlignment="1">
      <alignment horizontal="right" vertical="center"/>
    </xf>
    <xf numFmtId="164" fontId="27" fillId="0" borderId="5" xfId="3" applyFont="1" applyFill="1" applyBorder="1" applyAlignment="1">
      <alignment horizontal="center" vertical="center"/>
    </xf>
    <xf numFmtId="164" fontId="0" fillId="0" borderId="2" xfId="3" applyFont="1" applyFill="1" applyBorder="1" applyAlignment="1">
      <alignment horizontal="center" vertical="center"/>
    </xf>
    <xf numFmtId="0" fontId="27" fillId="0" borderId="3" xfId="2" applyFont="1" applyFill="1" applyBorder="1" applyAlignment="1">
      <alignment vertical="center"/>
    </xf>
    <xf numFmtId="0" fontId="32" fillId="0" borderId="2" xfId="0" applyFont="1" applyFill="1" applyBorder="1" applyAlignment="1">
      <alignment horizontal="left" vertical="center" wrapText="1"/>
    </xf>
    <xf numFmtId="0" fontId="32" fillId="0" borderId="2" xfId="4" applyFont="1" applyBorder="1" applyAlignment="1">
      <alignment vertical="center" wrapText="1"/>
    </xf>
    <xf numFmtId="0" fontId="32" fillId="0" borderId="2" xfId="5" applyFont="1" applyFill="1" applyBorder="1" applyAlignment="1">
      <alignment horizontal="left" vertical="center" wrapText="1"/>
    </xf>
    <xf numFmtId="0" fontId="9" fillId="0" borderId="3" xfId="2" applyFill="1" applyBorder="1" applyAlignment="1">
      <alignment horizontal="center" vertical="center"/>
    </xf>
    <xf numFmtId="0" fontId="9" fillId="0" borderId="2" xfId="2" applyFill="1" applyBorder="1" applyAlignment="1">
      <alignment horizontal="center" vertical="center" wrapText="1"/>
    </xf>
    <xf numFmtId="0" fontId="9" fillId="0" borderId="6" xfId="2" applyFill="1" applyBorder="1" applyAlignment="1">
      <alignment horizontal="left" vertical="center" wrapText="1"/>
    </xf>
    <xf numFmtId="164" fontId="12" fillId="0" borderId="0" xfId="1" applyFont="1" applyAlignment="1">
      <alignment horizontal="right" vertical="center"/>
    </xf>
    <xf numFmtId="0" fontId="25" fillId="2" borderId="2" xfId="6" applyFont="1" applyFill="1" applyBorder="1" applyAlignment="1">
      <alignment horizontal="left" vertical="center" wrapText="1"/>
    </xf>
    <xf numFmtId="0" fontId="25" fillId="2" borderId="0" xfId="6" applyFont="1" applyFill="1" applyAlignment="1">
      <alignment horizontal="right"/>
    </xf>
    <xf numFmtId="4" fontId="25" fillId="0" borderId="0" xfId="6" applyNumberFormat="1" applyFont="1" applyFill="1"/>
    <xf numFmtId="0" fontId="25" fillId="0" borderId="0" xfId="6" applyFont="1" applyFill="1"/>
    <xf numFmtId="4" fontId="25" fillId="2" borderId="0" xfId="6" applyNumberFormat="1" applyFont="1" applyFill="1"/>
    <xf numFmtId="4" fontId="25" fillId="0" borderId="0" xfId="6" applyNumberFormat="1" applyFont="1" applyFill="1" applyAlignment="1">
      <alignment horizontal="right"/>
    </xf>
    <xf numFmtId="4" fontId="33" fillId="0" borderId="0" xfId="6" applyNumberFormat="1" applyFont="1" applyFill="1"/>
    <xf numFmtId="0" fontId="11" fillId="0" borderId="2" xfId="2" applyFont="1" applyFill="1" applyBorder="1" applyAlignment="1">
      <alignment vertical="center"/>
    </xf>
    <xf numFmtId="0" fontId="9" fillId="0" borderId="2" xfId="2" applyFont="1" applyFill="1" applyBorder="1" applyAlignment="1">
      <alignment vertical="center"/>
    </xf>
    <xf numFmtId="0" fontId="9" fillId="0" borderId="0" xfId="2" applyFont="1" applyAlignment="1">
      <alignment horizontal="center" vertical="center"/>
    </xf>
    <xf numFmtId="0" fontId="9" fillId="0" borderId="2" xfId="2" applyFont="1" applyFill="1" applyBorder="1" applyAlignment="1">
      <alignment vertical="center" wrapText="1"/>
    </xf>
    <xf numFmtId="0" fontId="34" fillId="0" borderId="2" xfId="2" applyFont="1" applyFill="1" applyBorder="1" applyAlignment="1">
      <alignment vertical="center"/>
    </xf>
    <xf numFmtId="0" fontId="11" fillId="0" borderId="2" xfId="2" applyFont="1" applyFill="1" applyBorder="1" applyAlignment="1">
      <alignment vertical="center" wrapText="1"/>
    </xf>
    <xf numFmtId="0" fontId="19" fillId="0" borderId="0" xfId="2" applyFont="1" applyFill="1" applyAlignment="1">
      <alignment horizontal="center"/>
    </xf>
    <xf numFmtId="0" fontId="19" fillId="0" borderId="1" xfId="2" applyFont="1" applyFill="1" applyBorder="1" applyAlignment="1">
      <alignment horizontal="center"/>
    </xf>
    <xf numFmtId="0" fontId="19" fillId="0" borderId="1" xfId="2" applyFont="1" applyBorder="1" applyAlignment="1">
      <alignment horizontal="center"/>
    </xf>
    <xf numFmtId="0" fontId="19" fillId="0" borderId="0" xfId="2" applyFont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horizontal="center"/>
    </xf>
    <xf numFmtId="0" fontId="9" fillId="0" borderId="0" xfId="2" applyAlignment="1">
      <alignment horizontal="center" vertical="center"/>
    </xf>
    <xf numFmtId="0" fontId="9" fillId="0" borderId="0" xfId="2"/>
    <xf numFmtId="0" fontId="29" fillId="0" borderId="0" xfId="2" applyFont="1" applyAlignment="1">
      <alignment horizontal="center" vertical="center"/>
    </xf>
    <xf numFmtId="164" fontId="9" fillId="0" borderId="0" xfId="2" applyNumberFormat="1" applyAlignment="1">
      <alignment horizontal="center" vertical="center"/>
    </xf>
    <xf numFmtId="164" fontId="9" fillId="0" borderId="0" xfId="1" applyFont="1" applyAlignment="1">
      <alignment horizontal="center" vertical="center"/>
    </xf>
    <xf numFmtId="0" fontId="37" fillId="0" borderId="0" xfId="2" applyFont="1" applyFill="1" applyAlignment="1"/>
    <xf numFmtId="0" fontId="38" fillId="0" borderId="0" xfId="2" applyFont="1" applyFill="1"/>
    <xf numFmtId="0" fontId="38" fillId="0" borderId="0" xfId="2" applyFont="1"/>
    <xf numFmtId="0" fontId="32" fillId="0" borderId="2" xfId="0" applyFont="1" applyFill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32" fillId="0" borderId="2" xfId="5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left" vertical="center" wrapText="1"/>
    </xf>
    <xf numFmtId="164" fontId="11" fillId="0" borderId="2" xfId="3" applyNumberFormat="1" applyFont="1" applyFill="1" applyBorder="1" applyAlignment="1">
      <alignment horizontal="center" vertical="center"/>
    </xf>
    <xf numFmtId="164" fontId="29" fillId="0" borderId="2" xfId="3" applyNumberFormat="1" applyFont="1" applyFill="1" applyBorder="1" applyAlignment="1">
      <alignment horizontal="center" vertical="center"/>
    </xf>
    <xf numFmtId="164" fontId="27" fillId="0" borderId="2" xfId="3" applyNumberFormat="1" applyFont="1" applyFill="1" applyBorder="1" applyAlignment="1">
      <alignment horizontal="center" vertical="center"/>
    </xf>
    <xf numFmtId="164" fontId="0" fillId="0" borderId="2" xfId="3" applyNumberFormat="1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left" vertical="center"/>
    </xf>
    <xf numFmtId="0" fontId="7" fillId="0" borderId="2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left" vertical="center" wrapText="1"/>
    </xf>
    <xf numFmtId="0" fontId="6" fillId="0" borderId="2" xfId="2" applyFont="1" applyFill="1" applyBorder="1" applyAlignment="1">
      <alignment horizontal="center" vertical="center"/>
    </xf>
    <xf numFmtId="165" fontId="29" fillId="0" borderId="2" xfId="3" applyNumberFormat="1" applyFont="1" applyFill="1" applyBorder="1" applyAlignment="1">
      <alignment horizontal="center" vertical="center"/>
    </xf>
    <xf numFmtId="165" fontId="27" fillId="0" borderId="2" xfId="3" applyNumberFormat="1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4" fontId="9" fillId="0" borderId="0" xfId="2" applyNumberFormat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2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left" vertical="center" wrapText="1"/>
    </xf>
    <xf numFmtId="165" fontId="6" fillId="0" borderId="2" xfId="3" applyNumberFormat="1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vertical="center" wrapText="1"/>
    </xf>
    <xf numFmtId="0" fontId="1" fillId="0" borderId="2" xfId="2" applyFont="1" applyFill="1" applyBorder="1" applyAlignment="1">
      <alignment horizontal="center" vertical="center"/>
    </xf>
    <xf numFmtId="164" fontId="25" fillId="0" borderId="2" xfId="0" applyNumberFormat="1" applyFont="1" applyFill="1" applyBorder="1" applyAlignment="1">
      <alignment horizontal="center" vertical="center"/>
    </xf>
    <xf numFmtId="164" fontId="9" fillId="0" borderId="2" xfId="3" applyNumberFormat="1" applyFont="1" applyFill="1" applyBorder="1" applyAlignment="1">
      <alignment horizontal="center" vertical="center"/>
    </xf>
    <xf numFmtId="164" fontId="28" fillId="0" borderId="2" xfId="3" applyNumberFormat="1" applyFont="1" applyFill="1" applyBorder="1" applyAlignment="1">
      <alignment horizontal="center" vertical="center"/>
    </xf>
    <xf numFmtId="164" fontId="12" fillId="0" borderId="2" xfId="3" applyNumberFormat="1" applyFont="1" applyFill="1" applyBorder="1" applyAlignment="1">
      <alignment horizontal="center" vertical="center"/>
    </xf>
    <xf numFmtId="164" fontId="32" fillId="0" borderId="2" xfId="0" applyNumberFormat="1" applyFont="1" applyFill="1" applyBorder="1" applyAlignment="1">
      <alignment horizontal="center" vertical="center"/>
    </xf>
    <xf numFmtId="164" fontId="32" fillId="0" borderId="2" xfId="5" applyNumberFormat="1" applyFont="1" applyFill="1" applyBorder="1" applyAlignment="1">
      <alignment horizontal="center" vertical="center" wrapText="1"/>
    </xf>
    <xf numFmtId="4" fontId="32" fillId="0" borderId="2" xfId="5" applyNumberFormat="1" applyFont="1" applyFill="1" applyBorder="1" applyAlignment="1">
      <alignment horizontal="center" vertical="center" wrapText="1"/>
    </xf>
    <xf numFmtId="4" fontId="32" fillId="0" borderId="2" xfId="1" applyNumberFormat="1" applyFont="1" applyFill="1" applyBorder="1" applyAlignment="1">
      <alignment horizontal="center" vertical="center"/>
    </xf>
    <xf numFmtId="4" fontId="28" fillId="0" borderId="2" xfId="3" applyNumberFormat="1" applyFont="1" applyFill="1" applyBorder="1" applyAlignment="1">
      <alignment horizontal="center" vertical="center"/>
    </xf>
    <xf numFmtId="4" fontId="29" fillId="0" borderId="2" xfId="3" applyNumberFormat="1" applyFont="1" applyFill="1" applyBorder="1" applyAlignment="1">
      <alignment horizontal="center" vertical="center"/>
    </xf>
    <xf numFmtId="4" fontId="27" fillId="0" borderId="2" xfId="3" applyNumberFormat="1" applyFont="1" applyFill="1" applyBorder="1" applyAlignment="1">
      <alignment horizontal="center" vertical="center"/>
    </xf>
    <xf numFmtId="164" fontId="5" fillId="0" borderId="2" xfId="3" applyNumberFormat="1" applyFont="1" applyFill="1" applyBorder="1" applyAlignment="1">
      <alignment horizontal="center" vertical="center"/>
    </xf>
    <xf numFmtId="164" fontId="9" fillId="0" borderId="2" xfId="2" applyNumberFormat="1" applyFont="1" applyFill="1" applyBorder="1" applyAlignment="1">
      <alignment vertical="center"/>
    </xf>
    <xf numFmtId="164" fontId="9" fillId="0" borderId="2" xfId="2" applyNumberFormat="1" applyFill="1" applyBorder="1" applyAlignment="1">
      <alignment vertical="center"/>
    </xf>
    <xf numFmtId="0" fontId="27" fillId="0" borderId="4" xfId="2" applyFont="1" applyFill="1" applyBorder="1" applyAlignment="1">
      <alignment horizontal="left" vertical="center"/>
    </xf>
    <xf numFmtId="0" fontId="19" fillId="0" borderId="0" xfId="2" applyFont="1" applyFill="1" applyAlignment="1">
      <alignment horizontal="left" wrapText="1"/>
    </xf>
    <xf numFmtId="0" fontId="29" fillId="0" borderId="3" xfId="2" applyFont="1" applyFill="1" applyBorder="1" applyAlignment="1">
      <alignment horizontal="right" vertical="center"/>
    </xf>
    <xf numFmtId="0" fontId="29" fillId="0" borderId="4" xfId="2" applyFont="1" applyFill="1" applyBorder="1" applyAlignment="1">
      <alignment horizontal="right" vertical="center"/>
    </xf>
    <xf numFmtId="0" fontId="29" fillId="0" borderId="6" xfId="2" applyFont="1" applyFill="1" applyBorder="1" applyAlignment="1">
      <alignment horizontal="right" vertical="center"/>
    </xf>
    <xf numFmtId="0" fontId="27" fillId="0" borderId="3" xfId="2" applyFont="1" applyFill="1" applyBorder="1" applyAlignment="1">
      <alignment horizontal="right" vertical="center"/>
    </xf>
    <xf numFmtId="0" fontId="27" fillId="0" borderId="4" xfId="2" applyFont="1" applyFill="1" applyBorder="1" applyAlignment="1">
      <alignment horizontal="right" vertical="center"/>
    </xf>
    <xf numFmtId="0" fontId="27" fillId="0" borderId="6" xfId="2" applyFont="1" applyFill="1" applyBorder="1" applyAlignment="1">
      <alignment horizontal="right" vertical="center"/>
    </xf>
    <xf numFmtId="0" fontId="27" fillId="0" borderId="6" xfId="2" applyFont="1" applyFill="1" applyBorder="1" applyAlignment="1">
      <alignment horizontal="left" vertical="center"/>
    </xf>
    <xf numFmtId="0" fontId="17" fillId="0" borderId="1" xfId="2" applyFont="1" applyFill="1" applyBorder="1" applyAlignment="1">
      <alignment horizontal="center" wrapText="1"/>
    </xf>
    <xf numFmtId="0" fontId="23" fillId="0" borderId="0" xfId="2" applyFont="1" applyFill="1" applyBorder="1" applyAlignment="1">
      <alignment horizontal="center" vertical="top" wrapText="1"/>
    </xf>
    <xf numFmtId="0" fontId="11" fillId="0" borderId="2" xfId="2" applyFont="1" applyFill="1" applyBorder="1" applyAlignment="1">
      <alignment horizontal="center" vertical="center" wrapText="1"/>
    </xf>
    <xf numFmtId="0" fontId="27" fillId="0" borderId="4" xfId="2" applyFont="1" applyFill="1" applyBorder="1" applyAlignment="1">
      <alignment horizontal="left" vertical="center" wrapText="1"/>
    </xf>
    <xf numFmtId="0" fontId="21" fillId="0" borderId="0" xfId="2" applyFont="1" applyFill="1" applyAlignment="1">
      <alignment horizontal="center"/>
    </xf>
    <xf numFmtId="0" fontId="15" fillId="0" borderId="0" xfId="2" applyFont="1" applyFill="1" applyAlignment="1">
      <alignment horizontal="left"/>
    </xf>
    <xf numFmtId="0" fontId="16" fillId="0" borderId="0" xfId="2" applyFont="1" applyFill="1" applyAlignment="1">
      <alignment horizontal="left"/>
    </xf>
    <xf numFmtId="0" fontId="25" fillId="0" borderId="0" xfId="2" applyFont="1" applyFill="1" applyAlignment="1">
      <alignment horizontal="left"/>
    </xf>
    <xf numFmtId="0" fontId="37" fillId="0" borderId="0" xfId="2" applyFont="1" applyFill="1" applyAlignment="1">
      <alignment horizontal="left"/>
    </xf>
    <xf numFmtId="0" fontId="17" fillId="0" borderId="0" xfId="2" applyFont="1" applyAlignment="1">
      <alignment horizontal="left" wrapText="1"/>
    </xf>
    <xf numFmtId="0" fontId="18" fillId="0" borderId="0" xfId="2" applyFont="1" applyFill="1" applyAlignment="1">
      <alignment horizontal="left" vertical="top"/>
    </xf>
    <xf numFmtId="0" fontId="18" fillId="0" borderId="0" xfId="2" applyFont="1" applyFill="1" applyBorder="1" applyAlignment="1">
      <alignment horizontal="left"/>
    </xf>
    <xf numFmtId="0" fontId="17" fillId="0" borderId="0" xfId="2" applyFont="1" applyFill="1" applyBorder="1" applyAlignment="1">
      <alignment horizontal="left"/>
    </xf>
    <xf numFmtId="0" fontId="17" fillId="0" borderId="0" xfId="2" applyFont="1" applyFill="1" applyBorder="1" applyAlignment="1">
      <alignment horizontal="left" wrapText="1"/>
    </xf>
    <xf numFmtId="0" fontId="18" fillId="0" borderId="0" xfId="2" applyFont="1" applyFill="1" applyBorder="1" applyAlignment="1">
      <alignment horizontal="left" wrapText="1"/>
    </xf>
  </cellXfs>
  <cellStyles count="8">
    <cellStyle name="Обычный" xfId="0" builtinId="0"/>
    <cellStyle name="Обычный 2" xfId="7" xr:uid="{00000000-0005-0000-0000-000001000000}"/>
    <cellStyle name="Обычный 3 2" xfId="6" xr:uid="{00000000-0005-0000-0000-000002000000}"/>
    <cellStyle name="Обычный 65" xfId="2" xr:uid="{00000000-0005-0000-0000-000003000000}"/>
    <cellStyle name="Обычный_Звездный бульвар" xfId="5" xr:uid="{00000000-0005-0000-0000-000004000000}"/>
    <cellStyle name="Обычный_Сводны Моск обл." xfId="4" xr:uid="{00000000-0005-0000-0000-000005000000}"/>
    <cellStyle name="Финансовый" xfId="1" builtinId="3"/>
    <cellStyle name="Финансовый 3" xfId="3" xr:uid="{00000000-0005-0000-0000-000007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5"/>
  <sheetViews>
    <sheetView tabSelected="1" view="pageBreakPreview" zoomScaleNormal="100" zoomScaleSheetLayoutView="100" workbookViewId="0"/>
  </sheetViews>
  <sheetFormatPr defaultRowHeight="14.4" x14ac:dyDescent="0.3"/>
  <cols>
    <col min="1" max="1" width="3.88671875" style="75" customWidth="1"/>
    <col min="2" max="2" width="19.44140625" style="75" customWidth="1"/>
    <col min="3" max="3" width="40.5546875" style="75" customWidth="1"/>
    <col min="4" max="8" width="16.109375" style="75" customWidth="1"/>
    <col min="9" max="9" width="18.109375" style="75" bestFit="1" customWidth="1"/>
    <col min="10" max="11" width="14.109375" style="75" bestFit="1" customWidth="1"/>
    <col min="13" max="13" width="12" bestFit="1" customWidth="1"/>
  </cols>
  <sheetData>
    <row r="1" spans="1:10" s="3" customFormat="1" ht="18" x14ac:dyDescent="0.35">
      <c r="A1" s="1"/>
      <c r="B1" s="137" t="s">
        <v>0</v>
      </c>
      <c r="C1" s="137"/>
      <c r="D1" s="137"/>
      <c r="E1" s="137"/>
      <c r="F1" s="2"/>
      <c r="G1" s="138"/>
      <c r="H1" s="138"/>
    </row>
    <row r="2" spans="1:10" s="81" customFormat="1" x14ac:dyDescent="0.3">
      <c r="A2" s="80"/>
      <c r="B2" s="139"/>
      <c r="C2" s="139"/>
      <c r="D2" s="139"/>
      <c r="E2" s="139"/>
      <c r="F2" s="79"/>
      <c r="G2" s="140"/>
      <c r="H2" s="140"/>
    </row>
    <row r="3" spans="1:10" s="1" customFormat="1" ht="31.5" customHeight="1" x14ac:dyDescent="0.3">
      <c r="B3" s="141" t="s">
        <v>95</v>
      </c>
      <c r="C3" s="141"/>
      <c r="D3" s="141"/>
      <c r="E3" s="141"/>
      <c r="F3" s="4"/>
      <c r="G3" s="142"/>
      <c r="H3" s="142"/>
    </row>
    <row r="4" spans="1:10" s="3" customFormat="1" ht="15.6" x14ac:dyDescent="0.3">
      <c r="A4" s="1"/>
      <c r="B4" s="5"/>
      <c r="C4" s="5"/>
      <c r="D4" s="5"/>
      <c r="E4" s="5"/>
      <c r="F4" s="6"/>
      <c r="G4" s="143"/>
      <c r="H4" s="143"/>
    </row>
    <row r="5" spans="1:10" s="3" customFormat="1" ht="15.6" x14ac:dyDescent="0.3">
      <c r="A5" s="1"/>
      <c r="B5" s="144" t="s">
        <v>96</v>
      </c>
      <c r="C5" s="144"/>
      <c r="D5" s="144"/>
      <c r="E5" s="144"/>
      <c r="F5" s="6"/>
      <c r="G5" s="143"/>
      <c r="H5" s="143"/>
    </row>
    <row r="6" spans="1:10" s="3" customFormat="1" ht="15.6" x14ac:dyDescent="0.3">
      <c r="A6" s="1"/>
      <c r="B6" s="145" t="s">
        <v>80</v>
      </c>
      <c r="C6" s="145"/>
      <c r="D6" s="145"/>
      <c r="E6" s="145"/>
      <c r="F6" s="7"/>
      <c r="G6" s="146"/>
      <c r="H6" s="146"/>
    </row>
    <row r="7" spans="1:10" s="3" customFormat="1" ht="15.6" x14ac:dyDescent="0.3">
      <c r="A7" s="1"/>
      <c r="B7" s="8" t="s">
        <v>1</v>
      </c>
      <c r="C7" s="9"/>
      <c r="D7" s="9"/>
      <c r="E7" s="9"/>
      <c r="F7" s="10"/>
      <c r="G7" s="1"/>
      <c r="H7" s="1"/>
    </row>
    <row r="8" spans="1:10" s="3" customFormat="1" ht="15" customHeight="1" x14ac:dyDescent="0.3">
      <c r="A8" s="1"/>
      <c r="B8" s="10"/>
      <c r="C8" s="1"/>
      <c r="D8" s="1"/>
      <c r="E8" s="1"/>
      <c r="F8" s="10"/>
      <c r="G8" s="1"/>
      <c r="H8" s="1"/>
    </row>
    <row r="9" spans="1:10" s="12" customFormat="1" ht="21" x14ac:dyDescent="0.4">
      <c r="A9" s="11"/>
      <c r="B9" s="136" t="s">
        <v>2</v>
      </c>
      <c r="C9" s="136"/>
      <c r="D9" s="136"/>
      <c r="E9" s="136"/>
      <c r="F9" s="136"/>
      <c r="G9" s="136"/>
      <c r="H9" s="136"/>
    </row>
    <row r="10" spans="1:10" s="3" customFormat="1" ht="14.4" customHeight="1" x14ac:dyDescent="0.3">
      <c r="A10" s="9"/>
      <c r="B10" s="8"/>
      <c r="C10" s="9"/>
      <c r="D10" s="9"/>
      <c r="E10" s="9"/>
      <c r="F10" s="8"/>
      <c r="G10" s="9"/>
      <c r="H10" s="9"/>
    </row>
    <row r="11" spans="1:10" s="3" customFormat="1" ht="31.2" customHeight="1" x14ac:dyDescent="0.3">
      <c r="A11" s="13"/>
      <c r="B11" s="132" t="s">
        <v>109</v>
      </c>
      <c r="C11" s="132"/>
      <c r="D11" s="132"/>
      <c r="E11" s="132"/>
      <c r="F11" s="132"/>
      <c r="G11" s="132"/>
      <c r="H11" s="132"/>
    </row>
    <row r="12" spans="1:10" s="15" customFormat="1" ht="13.8" x14ac:dyDescent="0.3">
      <c r="A12" s="14"/>
      <c r="B12" s="133" t="s">
        <v>3</v>
      </c>
      <c r="C12" s="133"/>
      <c r="D12" s="133"/>
      <c r="E12" s="133"/>
      <c r="F12" s="133"/>
      <c r="G12" s="133"/>
      <c r="H12" s="133"/>
    </row>
    <row r="13" spans="1:10" s="18" customFormat="1" x14ac:dyDescent="0.3">
      <c r="A13" s="16"/>
      <c r="B13" s="17"/>
      <c r="C13" s="17"/>
      <c r="D13" s="17"/>
      <c r="E13" s="17"/>
      <c r="F13" s="17"/>
      <c r="G13" s="17"/>
      <c r="H13" s="17"/>
    </row>
    <row r="14" spans="1:10" s="18" customFormat="1" x14ac:dyDescent="0.3">
      <c r="A14" s="19"/>
      <c r="B14" s="19"/>
      <c r="C14" s="19"/>
      <c r="D14" s="19" t="s">
        <v>110</v>
      </c>
      <c r="E14" s="19"/>
      <c r="F14" s="19"/>
      <c r="G14" s="19"/>
      <c r="H14" s="19"/>
    </row>
    <row r="15" spans="1:10" s="26" customFormat="1" ht="13.8" customHeight="1" x14ac:dyDescent="0.3">
      <c r="A15" s="20" t="s">
        <v>4</v>
      </c>
      <c r="B15" s="21"/>
      <c r="C15" s="22"/>
      <c r="D15" s="23" t="s">
        <v>111</v>
      </c>
      <c r="E15" s="24"/>
      <c r="F15" s="25"/>
      <c r="G15" s="23"/>
      <c r="H15" s="23"/>
    </row>
    <row r="16" spans="1:10" s="26" customFormat="1" x14ac:dyDescent="0.3">
      <c r="A16" s="134" t="s">
        <v>5</v>
      </c>
      <c r="B16" s="134" t="s">
        <v>6</v>
      </c>
      <c r="C16" s="134" t="s">
        <v>7</v>
      </c>
      <c r="D16" s="134" t="s">
        <v>8</v>
      </c>
      <c r="E16" s="134"/>
      <c r="F16" s="134"/>
      <c r="G16" s="134"/>
      <c r="H16" s="134" t="s">
        <v>9</v>
      </c>
      <c r="I16" s="27"/>
      <c r="J16" s="27"/>
    </row>
    <row r="17" spans="1:13" s="26" customFormat="1" ht="28.8" x14ac:dyDescent="0.3">
      <c r="A17" s="134"/>
      <c r="B17" s="134"/>
      <c r="C17" s="134"/>
      <c r="D17" s="28" t="s">
        <v>10</v>
      </c>
      <c r="E17" s="28" t="s">
        <v>11</v>
      </c>
      <c r="F17" s="28" t="s">
        <v>12</v>
      </c>
      <c r="G17" s="28" t="s">
        <v>13</v>
      </c>
      <c r="H17" s="134"/>
    </row>
    <row r="18" spans="1:13" s="30" customFormat="1" ht="11.25" customHeight="1" x14ac:dyDescent="0.3">
      <c r="A18" s="29">
        <v>1</v>
      </c>
      <c r="B18" s="29">
        <v>2</v>
      </c>
      <c r="C18" s="29">
        <v>3</v>
      </c>
      <c r="D18" s="29">
        <v>4</v>
      </c>
      <c r="E18" s="29">
        <v>5</v>
      </c>
      <c r="F18" s="29">
        <v>6</v>
      </c>
      <c r="G18" s="29">
        <v>7</v>
      </c>
      <c r="H18" s="29">
        <v>8</v>
      </c>
    </row>
    <row r="19" spans="1:13" s="74" customFormat="1" x14ac:dyDescent="0.3">
      <c r="A19" s="31"/>
      <c r="B19" s="135" t="s">
        <v>14</v>
      </c>
      <c r="C19" s="135"/>
      <c r="D19" s="135"/>
      <c r="E19" s="135"/>
      <c r="F19" s="135"/>
      <c r="G19" s="135"/>
      <c r="H19" s="32"/>
      <c r="I19" s="33"/>
      <c r="J19" s="33"/>
      <c r="K19" s="33"/>
    </row>
    <row r="20" spans="1:13" s="74" customFormat="1" x14ac:dyDescent="0.3">
      <c r="A20" s="34">
        <v>1</v>
      </c>
      <c r="B20" s="35" t="s">
        <v>15</v>
      </c>
      <c r="C20" s="90" t="s">
        <v>75</v>
      </c>
      <c r="D20" s="109"/>
      <c r="E20" s="86"/>
      <c r="F20" s="86"/>
      <c r="G20" s="110">
        <v>24.06</v>
      </c>
      <c r="H20" s="111">
        <f>SUM(D20:G20)</f>
        <v>24.06</v>
      </c>
      <c r="I20" s="37">
        <f t="shared" ref="I20" si="0">H20*1000</f>
        <v>24060</v>
      </c>
      <c r="J20" s="33"/>
      <c r="K20" s="33"/>
    </row>
    <row r="21" spans="1:13" s="76" customFormat="1" x14ac:dyDescent="0.3">
      <c r="A21" s="125" t="s">
        <v>16</v>
      </c>
      <c r="B21" s="126"/>
      <c r="C21" s="127"/>
      <c r="D21" s="87">
        <f>SUM(D20:D20)</f>
        <v>0</v>
      </c>
      <c r="E21" s="87">
        <f>SUM(E20:E20)</f>
        <v>0</v>
      </c>
      <c r="F21" s="87">
        <f>SUM(F20:F20)</f>
        <v>0</v>
      </c>
      <c r="G21" s="87">
        <f>SUM(G20:G20)</f>
        <v>24.06</v>
      </c>
      <c r="H21" s="87">
        <f>SUM(H20:H20)</f>
        <v>24.06</v>
      </c>
      <c r="I21" s="39"/>
      <c r="J21" s="39"/>
      <c r="K21" s="39"/>
    </row>
    <row r="22" spans="1:13" s="74" customFormat="1" x14ac:dyDescent="0.3">
      <c r="A22" s="31"/>
      <c r="B22" s="135" t="s">
        <v>17</v>
      </c>
      <c r="C22" s="135"/>
      <c r="D22" s="135"/>
      <c r="E22" s="135"/>
      <c r="F22" s="135"/>
      <c r="G22" s="135"/>
      <c r="H22" s="32"/>
      <c r="I22" s="33"/>
      <c r="J22" s="33"/>
      <c r="K22" s="33"/>
    </row>
    <row r="23" spans="1:13" s="74" customFormat="1" ht="14.55" customHeight="1" x14ac:dyDescent="0.3">
      <c r="A23" s="34">
        <v>2</v>
      </c>
      <c r="B23" s="100" t="s">
        <v>18</v>
      </c>
      <c r="C23" s="40" t="s">
        <v>112</v>
      </c>
      <c r="D23" s="109">
        <v>1132.49</v>
      </c>
      <c r="E23" s="109">
        <v>21375.94</v>
      </c>
      <c r="F23" s="109"/>
      <c r="G23" s="112"/>
      <c r="H23" s="111">
        <f>SUM(D23:G23)</f>
        <v>22508.43</v>
      </c>
      <c r="I23" s="37">
        <f t="shared" ref="I23:I29" si="1">H23*1000</f>
        <v>22508430</v>
      </c>
      <c r="J23" s="33"/>
      <c r="K23" s="33"/>
      <c r="M23" s="77"/>
    </row>
    <row r="24" spans="1:13" s="74" customFormat="1" x14ac:dyDescent="0.3">
      <c r="A24" s="34">
        <v>3</v>
      </c>
      <c r="B24" s="100" t="s">
        <v>66</v>
      </c>
      <c r="C24" s="40" t="s">
        <v>113</v>
      </c>
      <c r="D24" s="109">
        <v>1290.8900000000001</v>
      </c>
      <c r="E24" s="109">
        <v>4684.1000000000004</v>
      </c>
      <c r="F24" s="109"/>
      <c r="G24" s="112"/>
      <c r="H24" s="111">
        <f t="shared" ref="H24:H34" si="2">SUM(D24:G24)</f>
        <v>5974.9900000000007</v>
      </c>
      <c r="I24" s="37">
        <f t="shared" ref="I24:I28" si="3">H24*1000</f>
        <v>5974990.0000000009</v>
      </c>
      <c r="J24" s="33"/>
      <c r="K24" s="33"/>
      <c r="M24" s="77"/>
    </row>
    <row r="25" spans="1:13" s="74" customFormat="1" x14ac:dyDescent="0.3">
      <c r="A25" s="34">
        <v>4</v>
      </c>
      <c r="B25" s="100" t="s">
        <v>68</v>
      </c>
      <c r="C25" s="40" t="s">
        <v>114</v>
      </c>
      <c r="D25" s="109">
        <v>120.66</v>
      </c>
      <c r="E25" s="109">
        <v>174.43</v>
      </c>
      <c r="F25" s="109"/>
      <c r="G25" s="112"/>
      <c r="H25" s="111">
        <f t="shared" ref="H25:H28" si="4">SUM(D25:G25)</f>
        <v>295.09000000000003</v>
      </c>
      <c r="I25" s="37">
        <f t="shared" si="3"/>
        <v>295090.00000000006</v>
      </c>
      <c r="J25" s="33"/>
      <c r="K25" s="33"/>
      <c r="M25" s="77"/>
    </row>
    <row r="26" spans="1:13" s="74" customFormat="1" x14ac:dyDescent="0.3">
      <c r="A26" s="34">
        <v>5</v>
      </c>
      <c r="B26" s="100" t="s">
        <v>83</v>
      </c>
      <c r="C26" s="40" t="s">
        <v>115</v>
      </c>
      <c r="D26" s="109">
        <v>9007.3700000000008</v>
      </c>
      <c r="E26" s="109">
        <v>2238.73</v>
      </c>
      <c r="F26" s="109"/>
      <c r="G26" s="112"/>
      <c r="H26" s="111">
        <f t="shared" si="4"/>
        <v>11246.1</v>
      </c>
      <c r="I26" s="37">
        <f t="shared" si="3"/>
        <v>11246100</v>
      </c>
      <c r="J26" s="33"/>
      <c r="K26" s="33"/>
      <c r="M26" s="77"/>
    </row>
    <row r="27" spans="1:13" s="74" customFormat="1" ht="14.4" customHeight="1" x14ac:dyDescent="0.3">
      <c r="A27" s="34">
        <v>6</v>
      </c>
      <c r="B27" s="100" t="s">
        <v>84</v>
      </c>
      <c r="C27" s="40" t="s">
        <v>88</v>
      </c>
      <c r="D27" s="109">
        <v>210.45</v>
      </c>
      <c r="E27" s="109">
        <v>4541.12</v>
      </c>
      <c r="F27" s="109"/>
      <c r="G27" s="112"/>
      <c r="H27" s="111">
        <f t="shared" si="4"/>
        <v>4751.57</v>
      </c>
      <c r="I27" s="37">
        <f t="shared" si="3"/>
        <v>4751570</v>
      </c>
      <c r="J27" s="33"/>
      <c r="K27" s="33"/>
      <c r="M27" s="77"/>
    </row>
    <row r="28" spans="1:13" s="74" customFormat="1" x14ac:dyDescent="0.3">
      <c r="A28" s="34">
        <v>7</v>
      </c>
      <c r="B28" s="100" t="s">
        <v>85</v>
      </c>
      <c r="C28" s="40" t="s">
        <v>89</v>
      </c>
      <c r="D28" s="109">
        <v>582.17999999999995</v>
      </c>
      <c r="E28" s="109">
        <v>1580.91</v>
      </c>
      <c r="F28" s="109"/>
      <c r="G28" s="112"/>
      <c r="H28" s="111">
        <f t="shared" si="4"/>
        <v>2163.09</v>
      </c>
      <c r="I28" s="37">
        <f t="shared" si="3"/>
        <v>2163090</v>
      </c>
      <c r="J28" s="33"/>
      <c r="K28" s="33"/>
      <c r="M28" s="77"/>
    </row>
    <row r="29" spans="1:13" s="74" customFormat="1" x14ac:dyDescent="0.3">
      <c r="A29" s="34">
        <v>8</v>
      </c>
      <c r="B29" s="100" t="s">
        <v>98</v>
      </c>
      <c r="C29" s="40" t="s">
        <v>114</v>
      </c>
      <c r="D29" s="109">
        <v>61.66</v>
      </c>
      <c r="E29" s="109">
        <v>88.29</v>
      </c>
      <c r="F29" s="109"/>
      <c r="G29" s="112"/>
      <c r="H29" s="111">
        <f t="shared" si="2"/>
        <v>149.94999999999999</v>
      </c>
      <c r="I29" s="37">
        <f t="shared" si="1"/>
        <v>149950</v>
      </c>
      <c r="J29" s="33"/>
      <c r="K29" s="33"/>
      <c r="M29" s="77"/>
    </row>
    <row r="30" spans="1:13" s="74" customFormat="1" x14ac:dyDescent="0.3">
      <c r="A30" s="34">
        <v>9</v>
      </c>
      <c r="B30" s="100" t="s">
        <v>99</v>
      </c>
      <c r="C30" s="40" t="s">
        <v>90</v>
      </c>
      <c r="D30" s="109">
        <v>5721.85</v>
      </c>
      <c r="E30" s="109">
        <v>1411.97</v>
      </c>
      <c r="F30" s="109"/>
      <c r="G30" s="112"/>
      <c r="H30" s="111">
        <f t="shared" si="2"/>
        <v>7133.8200000000006</v>
      </c>
      <c r="I30" s="37">
        <f t="shared" ref="I30" si="5">H30*1000</f>
        <v>7133820.0000000009</v>
      </c>
      <c r="J30" s="33"/>
      <c r="K30" s="33"/>
      <c r="M30" s="77"/>
    </row>
    <row r="31" spans="1:13" s="74" customFormat="1" x14ac:dyDescent="0.3">
      <c r="A31" s="34">
        <v>10</v>
      </c>
      <c r="B31" s="108" t="s">
        <v>100</v>
      </c>
      <c r="C31" s="40" t="s">
        <v>116</v>
      </c>
      <c r="D31" s="109">
        <v>987.81</v>
      </c>
      <c r="E31" s="109">
        <v>65.56</v>
      </c>
      <c r="F31" s="109">
        <v>56791.32</v>
      </c>
      <c r="G31" s="112"/>
      <c r="H31" s="111">
        <f t="shared" si="2"/>
        <v>57844.69</v>
      </c>
      <c r="I31" s="37">
        <f t="shared" ref="I31:I34" si="6">H31*1000</f>
        <v>57844690</v>
      </c>
      <c r="J31" s="33"/>
      <c r="K31" s="33"/>
      <c r="M31" s="77"/>
    </row>
    <row r="32" spans="1:13" s="74" customFormat="1" x14ac:dyDescent="0.3">
      <c r="A32" s="34">
        <v>11</v>
      </c>
      <c r="B32" s="108" t="s">
        <v>101</v>
      </c>
      <c r="C32" s="40" t="s">
        <v>117</v>
      </c>
      <c r="D32" s="109">
        <v>987.81</v>
      </c>
      <c r="E32" s="109">
        <v>65.56</v>
      </c>
      <c r="F32" s="109">
        <v>64904.28</v>
      </c>
      <c r="G32" s="112"/>
      <c r="H32" s="111">
        <f t="shared" si="2"/>
        <v>65957.649999999994</v>
      </c>
      <c r="I32" s="37">
        <f t="shared" si="6"/>
        <v>65957649.999999993</v>
      </c>
      <c r="J32" s="33"/>
      <c r="K32" s="33"/>
      <c r="M32" s="77"/>
    </row>
    <row r="33" spans="1:13" s="74" customFormat="1" x14ac:dyDescent="0.3">
      <c r="A33" s="34">
        <v>12</v>
      </c>
      <c r="B33" s="108" t="s">
        <v>102</v>
      </c>
      <c r="C33" s="40" t="s">
        <v>118</v>
      </c>
      <c r="D33" s="109">
        <v>32.39</v>
      </c>
      <c r="E33" s="109">
        <v>107.15</v>
      </c>
      <c r="F33" s="109">
        <v>2862.06</v>
      </c>
      <c r="G33" s="112"/>
      <c r="H33" s="111">
        <f t="shared" si="2"/>
        <v>3001.6</v>
      </c>
      <c r="I33" s="37">
        <f t="shared" si="6"/>
        <v>3001600</v>
      </c>
      <c r="J33" s="33"/>
      <c r="K33" s="33"/>
      <c r="M33" s="77"/>
    </row>
    <row r="34" spans="1:13" s="74" customFormat="1" x14ac:dyDescent="0.3">
      <c r="A34" s="34">
        <v>13</v>
      </c>
      <c r="B34" s="108" t="s">
        <v>103</v>
      </c>
      <c r="C34" s="40" t="s">
        <v>119</v>
      </c>
      <c r="D34" s="109">
        <v>35.840000000000003</v>
      </c>
      <c r="E34" s="109">
        <v>118.02</v>
      </c>
      <c r="F34" s="109">
        <v>3029.81</v>
      </c>
      <c r="G34" s="112"/>
      <c r="H34" s="111">
        <f t="shared" si="2"/>
        <v>3183.67</v>
      </c>
      <c r="I34" s="37">
        <f t="shared" si="6"/>
        <v>3183670</v>
      </c>
      <c r="J34" s="33"/>
      <c r="K34" s="33"/>
      <c r="M34" s="77"/>
    </row>
    <row r="35" spans="1:13" s="76" customFormat="1" x14ac:dyDescent="0.3">
      <c r="A35" s="125" t="s">
        <v>19</v>
      </c>
      <c r="B35" s="126"/>
      <c r="C35" s="127"/>
      <c r="D35" s="87">
        <f>SUM(D23:D34)</f>
        <v>20171.400000000005</v>
      </c>
      <c r="E35" s="87">
        <f>SUM(E23:E34)</f>
        <v>36451.78</v>
      </c>
      <c r="F35" s="87">
        <f>SUM(F23:F34)</f>
        <v>127587.47</v>
      </c>
      <c r="G35" s="87">
        <f>SUM(G23:G34)</f>
        <v>0</v>
      </c>
      <c r="H35" s="87">
        <f>SUM(H23:H34)</f>
        <v>184210.65000000002</v>
      </c>
      <c r="I35" s="37">
        <f t="shared" ref="I35:I36" si="7">H35*1000</f>
        <v>184210650.00000003</v>
      </c>
      <c r="J35" s="39"/>
      <c r="K35" s="41"/>
      <c r="M35" s="77"/>
    </row>
    <row r="36" spans="1:13" s="76" customFormat="1" x14ac:dyDescent="0.3">
      <c r="A36" s="128" t="s">
        <v>20</v>
      </c>
      <c r="B36" s="129"/>
      <c r="C36" s="130"/>
      <c r="D36" s="88">
        <f>D21+D35</f>
        <v>20171.400000000005</v>
      </c>
      <c r="E36" s="88">
        <f>E21+E35</f>
        <v>36451.78</v>
      </c>
      <c r="F36" s="88">
        <f>F21+F35</f>
        <v>127587.47</v>
      </c>
      <c r="G36" s="88">
        <f>G21+G35</f>
        <v>24.06</v>
      </c>
      <c r="H36" s="88">
        <f>H21+H35</f>
        <v>184234.71000000002</v>
      </c>
      <c r="I36" s="43">
        <f t="shared" si="7"/>
        <v>184234710.00000003</v>
      </c>
      <c r="J36" s="39"/>
      <c r="K36" s="39"/>
    </row>
    <row r="37" spans="1:13" s="76" customFormat="1" hidden="1" x14ac:dyDescent="0.3">
      <c r="A37" s="44"/>
      <c r="B37" s="123" t="s">
        <v>21</v>
      </c>
      <c r="C37" s="123"/>
      <c r="D37" s="123"/>
      <c r="E37" s="123"/>
      <c r="F37" s="123"/>
      <c r="G37" s="131"/>
      <c r="H37" s="45"/>
      <c r="I37" s="39"/>
      <c r="J37" s="39"/>
      <c r="K37" s="39"/>
    </row>
    <row r="38" spans="1:13" s="76" customFormat="1" hidden="1" x14ac:dyDescent="0.3">
      <c r="A38" s="34">
        <v>8</v>
      </c>
      <c r="B38" s="34"/>
      <c r="C38" s="34"/>
      <c r="D38" s="86"/>
      <c r="E38" s="86"/>
      <c r="F38" s="86"/>
      <c r="G38" s="86"/>
      <c r="H38" s="89">
        <f>SUM(D38:G38)</f>
        <v>0</v>
      </c>
      <c r="I38" s="39"/>
      <c r="J38" s="39"/>
      <c r="K38" s="39"/>
    </row>
    <row r="39" spans="1:13" s="76" customFormat="1" hidden="1" x14ac:dyDescent="0.3">
      <c r="A39" s="125" t="s">
        <v>22</v>
      </c>
      <c r="B39" s="126"/>
      <c r="C39" s="127"/>
      <c r="D39" s="87">
        <f>SUM(D38:D38)</f>
        <v>0</v>
      </c>
      <c r="E39" s="87">
        <f>SUM(E38:E38)</f>
        <v>0</v>
      </c>
      <c r="F39" s="87">
        <f>SUM(F38:F38)</f>
        <v>0</v>
      </c>
      <c r="G39" s="87">
        <f>SUM(G38:G38)</f>
        <v>0</v>
      </c>
      <c r="H39" s="87">
        <f>SUM(H38:H38)</f>
        <v>0</v>
      </c>
      <c r="I39" s="39"/>
      <c r="J39" s="39"/>
      <c r="K39" s="39"/>
    </row>
    <row r="40" spans="1:13" s="76" customFormat="1" hidden="1" x14ac:dyDescent="0.3">
      <c r="A40" s="128" t="s">
        <v>23</v>
      </c>
      <c r="B40" s="129"/>
      <c r="C40" s="130"/>
      <c r="D40" s="88">
        <f>D36+D39</f>
        <v>20171.400000000005</v>
      </c>
      <c r="E40" s="88">
        <f>E36+E39</f>
        <v>36451.78</v>
      </c>
      <c r="F40" s="88">
        <f>F36+F39</f>
        <v>127587.47</v>
      </c>
      <c r="G40" s="88">
        <f>G36+G39</f>
        <v>24.06</v>
      </c>
      <c r="H40" s="88">
        <f>H36+H39</f>
        <v>184234.71000000002</v>
      </c>
      <c r="I40" s="39"/>
      <c r="J40" s="39"/>
      <c r="K40" s="39"/>
    </row>
    <row r="41" spans="1:13" s="76" customFormat="1" hidden="1" x14ac:dyDescent="0.3">
      <c r="A41" s="44"/>
      <c r="B41" s="123" t="s">
        <v>24</v>
      </c>
      <c r="C41" s="123"/>
      <c r="D41" s="123"/>
      <c r="E41" s="123"/>
      <c r="F41" s="123"/>
      <c r="G41" s="131"/>
      <c r="H41" s="45"/>
      <c r="I41" s="39"/>
      <c r="J41" s="39"/>
      <c r="K41" s="39"/>
    </row>
    <row r="42" spans="1:13" s="76" customFormat="1" hidden="1" x14ac:dyDescent="0.3">
      <c r="A42" s="34">
        <v>9</v>
      </c>
      <c r="B42" s="34"/>
      <c r="C42" s="34"/>
      <c r="D42" s="36"/>
      <c r="E42" s="36"/>
      <c r="F42" s="36"/>
      <c r="G42" s="36"/>
      <c r="H42" s="46">
        <f>SUM(D42:G42)</f>
        <v>0</v>
      </c>
      <c r="I42" s="39"/>
      <c r="J42" s="39"/>
      <c r="K42" s="39"/>
    </row>
    <row r="43" spans="1:13" s="76" customFormat="1" hidden="1" x14ac:dyDescent="0.3">
      <c r="A43" s="125" t="s">
        <v>25</v>
      </c>
      <c r="B43" s="126"/>
      <c r="C43" s="127"/>
      <c r="D43" s="38">
        <f>SUM(D42:D42)</f>
        <v>0</v>
      </c>
      <c r="E43" s="38">
        <f>SUM(E42:E42)</f>
        <v>0</v>
      </c>
      <c r="F43" s="38">
        <f>SUM(F42:F42)</f>
        <v>0</v>
      </c>
      <c r="G43" s="38">
        <f>SUM(G42:G42)</f>
        <v>0</v>
      </c>
      <c r="H43" s="38">
        <f>SUM(H42:H42)</f>
        <v>0</v>
      </c>
      <c r="I43" s="39"/>
      <c r="J43" s="39"/>
      <c r="K43" s="39"/>
    </row>
    <row r="44" spans="1:13" s="76" customFormat="1" hidden="1" x14ac:dyDescent="0.3">
      <c r="A44" s="128" t="s">
        <v>26</v>
      </c>
      <c r="B44" s="129"/>
      <c r="C44" s="130"/>
      <c r="D44" s="42">
        <f>D40+D43</f>
        <v>20171.400000000005</v>
      </c>
      <c r="E44" s="42">
        <f>E40+E43</f>
        <v>36451.78</v>
      </c>
      <c r="F44" s="42">
        <f>F40+F43</f>
        <v>127587.47</v>
      </c>
      <c r="G44" s="42">
        <f>G40+G43</f>
        <v>24.06</v>
      </c>
      <c r="H44" s="42">
        <f>H40+H43</f>
        <v>184234.71000000002</v>
      </c>
      <c r="I44" s="39"/>
      <c r="J44" s="39"/>
      <c r="K44" s="39"/>
    </row>
    <row r="45" spans="1:13" s="76" customFormat="1" hidden="1" x14ac:dyDescent="0.3">
      <c r="A45" s="44"/>
      <c r="B45" s="123" t="s">
        <v>27</v>
      </c>
      <c r="C45" s="123"/>
      <c r="D45" s="123"/>
      <c r="E45" s="123"/>
      <c r="F45" s="123"/>
      <c r="G45" s="131"/>
      <c r="H45" s="45"/>
      <c r="I45" s="39"/>
      <c r="J45" s="39"/>
      <c r="K45" s="39"/>
    </row>
    <row r="46" spans="1:13" s="76" customFormat="1" hidden="1" x14ac:dyDescent="0.3">
      <c r="A46" s="34">
        <v>10</v>
      </c>
      <c r="B46" s="34"/>
      <c r="C46" s="34"/>
      <c r="D46" s="36"/>
      <c r="E46" s="36"/>
      <c r="F46" s="36"/>
      <c r="G46" s="36"/>
      <c r="H46" s="46">
        <f>SUM(D46:G46)</f>
        <v>0</v>
      </c>
      <c r="I46" s="39"/>
      <c r="J46" s="39"/>
      <c r="K46" s="39"/>
    </row>
    <row r="47" spans="1:13" s="76" customFormat="1" hidden="1" x14ac:dyDescent="0.3">
      <c r="A47" s="125" t="s">
        <v>28</v>
      </c>
      <c r="B47" s="126"/>
      <c r="C47" s="127"/>
      <c r="D47" s="38">
        <f>SUM(D46:D46)</f>
        <v>0</v>
      </c>
      <c r="E47" s="38">
        <f>SUM(E46:E46)</f>
        <v>0</v>
      </c>
      <c r="F47" s="38">
        <f>SUM(F46:F46)</f>
        <v>0</v>
      </c>
      <c r="G47" s="38">
        <f>SUM(G46:G46)</f>
        <v>0</v>
      </c>
      <c r="H47" s="38">
        <f>SUM(H46:H46)</f>
        <v>0</v>
      </c>
      <c r="I47" s="39"/>
      <c r="J47" s="39"/>
      <c r="K47" s="39"/>
    </row>
    <row r="48" spans="1:13" s="76" customFormat="1" hidden="1" x14ac:dyDescent="0.3">
      <c r="A48" s="128" t="s">
        <v>29</v>
      </c>
      <c r="B48" s="129"/>
      <c r="C48" s="130"/>
      <c r="D48" s="42">
        <f>D44+D47</f>
        <v>20171.400000000005</v>
      </c>
      <c r="E48" s="42">
        <f>E44+E47</f>
        <v>36451.78</v>
      </c>
      <c r="F48" s="42">
        <f>F44+F47</f>
        <v>127587.47</v>
      </c>
      <c r="G48" s="42">
        <f>G44+G47</f>
        <v>24.06</v>
      </c>
      <c r="H48" s="42">
        <f>H44+H47</f>
        <v>184234.71000000002</v>
      </c>
      <c r="I48" s="39"/>
      <c r="J48" s="39"/>
      <c r="K48" s="39"/>
    </row>
    <row r="49" spans="1:11" s="76" customFormat="1" hidden="1" x14ac:dyDescent="0.3">
      <c r="A49" s="44"/>
      <c r="B49" s="123" t="s">
        <v>30</v>
      </c>
      <c r="C49" s="123"/>
      <c r="D49" s="123"/>
      <c r="E49" s="123"/>
      <c r="F49" s="123"/>
      <c r="G49" s="131"/>
      <c r="H49" s="45"/>
      <c r="I49" s="39"/>
      <c r="J49" s="39"/>
      <c r="K49" s="39"/>
    </row>
    <row r="50" spans="1:11" s="76" customFormat="1" hidden="1" x14ac:dyDescent="0.3">
      <c r="A50" s="34">
        <v>11</v>
      </c>
      <c r="B50" s="34"/>
      <c r="C50" s="34"/>
      <c r="D50" s="36"/>
      <c r="E50" s="36"/>
      <c r="F50" s="36"/>
      <c r="G50" s="36"/>
      <c r="H50" s="46">
        <f>SUM(D50:G50)</f>
        <v>0</v>
      </c>
      <c r="I50" s="39"/>
      <c r="J50" s="39"/>
      <c r="K50" s="39"/>
    </row>
    <row r="51" spans="1:11" s="76" customFormat="1" hidden="1" x14ac:dyDescent="0.3">
      <c r="A51" s="125" t="s">
        <v>31</v>
      </c>
      <c r="B51" s="126"/>
      <c r="C51" s="127"/>
      <c r="D51" s="38">
        <f>SUM(D50:D50)</f>
        <v>0</v>
      </c>
      <c r="E51" s="38">
        <f>SUM(E50:E50)</f>
        <v>0</v>
      </c>
      <c r="F51" s="38">
        <f>SUM(F50:F50)</f>
        <v>0</v>
      </c>
      <c r="G51" s="38">
        <f>SUM(G50:G50)</f>
        <v>0</v>
      </c>
      <c r="H51" s="38">
        <f>SUM(H50:H50)</f>
        <v>0</v>
      </c>
      <c r="I51" s="39"/>
      <c r="J51" s="39"/>
      <c r="K51" s="39"/>
    </row>
    <row r="52" spans="1:11" s="76" customFormat="1" hidden="1" x14ac:dyDescent="0.3">
      <c r="A52" s="128" t="s">
        <v>32</v>
      </c>
      <c r="B52" s="129"/>
      <c r="C52" s="130"/>
      <c r="D52" s="42">
        <f>D48+D51</f>
        <v>20171.400000000005</v>
      </c>
      <c r="E52" s="42">
        <f>E48+E51</f>
        <v>36451.78</v>
      </c>
      <c r="F52" s="42">
        <f>F48+F51</f>
        <v>127587.47</v>
      </c>
      <c r="G52" s="42">
        <f>G48+G51</f>
        <v>24.06</v>
      </c>
      <c r="H52" s="42">
        <f>H48+H51</f>
        <v>184234.71000000002</v>
      </c>
      <c r="I52" s="39"/>
      <c r="J52" s="39"/>
      <c r="K52" s="39"/>
    </row>
    <row r="53" spans="1:11" s="76" customFormat="1" hidden="1" x14ac:dyDescent="0.3">
      <c r="A53" s="44"/>
      <c r="B53" s="123" t="s">
        <v>33</v>
      </c>
      <c r="C53" s="123"/>
      <c r="D53" s="123"/>
      <c r="E53" s="123"/>
      <c r="F53" s="123"/>
      <c r="G53" s="131"/>
      <c r="H53" s="45"/>
      <c r="I53" s="39"/>
      <c r="J53" s="39"/>
      <c r="K53" s="39"/>
    </row>
    <row r="54" spans="1:11" s="76" customFormat="1" hidden="1" x14ac:dyDescent="0.3">
      <c r="A54" s="34">
        <v>17</v>
      </c>
      <c r="B54" s="93" t="s">
        <v>81</v>
      </c>
      <c r="C54" s="104" t="s">
        <v>104</v>
      </c>
      <c r="D54" s="105"/>
      <c r="E54" s="105"/>
      <c r="F54" s="105"/>
      <c r="G54" s="105"/>
      <c r="H54" s="105">
        <f>SUM(D54:G54)</f>
        <v>0</v>
      </c>
      <c r="I54" s="39"/>
      <c r="J54" s="39"/>
      <c r="K54" s="39"/>
    </row>
    <row r="55" spans="1:11" s="76" customFormat="1" hidden="1" x14ac:dyDescent="0.3">
      <c r="A55" s="125" t="s">
        <v>34</v>
      </c>
      <c r="B55" s="126"/>
      <c r="C55" s="127"/>
      <c r="D55" s="94">
        <f>SUM(D54:D54)</f>
        <v>0</v>
      </c>
      <c r="E55" s="94">
        <f>SUM(E54:E54)</f>
        <v>0</v>
      </c>
      <c r="F55" s="94">
        <f>SUM(F54:F54)</f>
        <v>0</v>
      </c>
      <c r="G55" s="94">
        <f>SUM(G54:G54)</f>
        <v>0</v>
      </c>
      <c r="H55" s="94">
        <f>SUM(H54:H54)</f>
        <v>0</v>
      </c>
      <c r="I55" s="39"/>
      <c r="J55" s="39"/>
      <c r="K55" s="39"/>
    </row>
    <row r="56" spans="1:11" s="76" customFormat="1" hidden="1" x14ac:dyDescent="0.3">
      <c r="A56" s="128" t="s">
        <v>35</v>
      </c>
      <c r="B56" s="129"/>
      <c r="C56" s="130"/>
      <c r="D56" s="95">
        <f>D52+D55</f>
        <v>20171.400000000005</v>
      </c>
      <c r="E56" s="95">
        <f>E52+E55</f>
        <v>36451.78</v>
      </c>
      <c r="F56" s="95">
        <f>F52+F55</f>
        <v>127587.47</v>
      </c>
      <c r="G56" s="95">
        <f>G52+G55</f>
        <v>24.06</v>
      </c>
      <c r="H56" s="95">
        <f>H52+H55</f>
        <v>184234.71000000002</v>
      </c>
      <c r="I56" s="39"/>
      <c r="J56" s="39"/>
      <c r="K56" s="39"/>
    </row>
    <row r="57" spans="1:11" s="74" customFormat="1" x14ac:dyDescent="0.3">
      <c r="A57" s="47"/>
      <c r="B57" s="123" t="s">
        <v>36</v>
      </c>
      <c r="C57" s="123"/>
      <c r="D57" s="123"/>
      <c r="E57" s="123"/>
      <c r="F57" s="123"/>
      <c r="G57" s="123"/>
      <c r="H57" s="32"/>
      <c r="I57" s="33"/>
      <c r="J57" s="37"/>
      <c r="K57" s="33"/>
    </row>
    <row r="58" spans="1:11" s="74" customFormat="1" ht="43.2" x14ac:dyDescent="0.3">
      <c r="A58" s="34">
        <v>14</v>
      </c>
      <c r="B58" s="82" t="s">
        <v>72</v>
      </c>
      <c r="C58" s="48" t="s">
        <v>69</v>
      </c>
      <c r="D58" s="113">
        <f>ROUND((D56)*2.5%,2)</f>
        <v>504.29</v>
      </c>
      <c r="E58" s="113">
        <f>ROUND((E56)*2.5%,2)</f>
        <v>911.29</v>
      </c>
      <c r="F58" s="110"/>
      <c r="G58" s="110"/>
      <c r="H58" s="87">
        <f>SUM(D58:G58)</f>
        <v>1415.58</v>
      </c>
      <c r="I58" s="37">
        <f t="shared" ref="I58:I59" si="8">H58*1000</f>
        <v>1415580</v>
      </c>
      <c r="J58" s="37"/>
      <c r="K58" s="37"/>
    </row>
    <row r="59" spans="1:11" s="74" customFormat="1" hidden="1" x14ac:dyDescent="0.3">
      <c r="A59" s="34">
        <v>9</v>
      </c>
      <c r="B59" s="82" t="s">
        <v>82</v>
      </c>
      <c r="C59" s="48" t="s">
        <v>86</v>
      </c>
      <c r="D59" s="113"/>
      <c r="E59" s="113"/>
      <c r="F59" s="110"/>
      <c r="G59" s="110"/>
      <c r="H59" s="87">
        <f>SUM(D59:G59)</f>
        <v>0</v>
      </c>
      <c r="I59" s="37">
        <f t="shared" si="8"/>
        <v>0</v>
      </c>
      <c r="J59" s="37"/>
      <c r="K59" s="37"/>
    </row>
    <row r="60" spans="1:11" s="74" customFormat="1" x14ac:dyDescent="0.3">
      <c r="A60" s="125" t="s">
        <v>37</v>
      </c>
      <c r="B60" s="126"/>
      <c r="C60" s="127"/>
      <c r="D60" s="87">
        <f>SUM(D58:D59)</f>
        <v>504.29</v>
      </c>
      <c r="E60" s="87">
        <f>SUM(E58:E59)</f>
        <v>911.29</v>
      </c>
      <c r="F60" s="87">
        <f>SUM(F58:F59)</f>
        <v>0</v>
      </c>
      <c r="G60" s="87">
        <f>SUM(G58:G59)</f>
        <v>0</v>
      </c>
      <c r="H60" s="87">
        <f>SUM(H58:H59)</f>
        <v>1415.58</v>
      </c>
      <c r="I60" s="33"/>
      <c r="J60" s="37"/>
      <c r="K60" s="37"/>
    </row>
    <row r="61" spans="1:11" s="74" customFormat="1" x14ac:dyDescent="0.3">
      <c r="A61" s="128" t="s">
        <v>38</v>
      </c>
      <c r="B61" s="129"/>
      <c r="C61" s="130"/>
      <c r="D61" s="88">
        <f>D56+D60</f>
        <v>20675.690000000006</v>
      </c>
      <c r="E61" s="88">
        <f>E56+E60</f>
        <v>37363.07</v>
      </c>
      <c r="F61" s="88">
        <f>F56+F60</f>
        <v>127587.47</v>
      </c>
      <c r="G61" s="88">
        <f>G56+G60</f>
        <v>24.06</v>
      </c>
      <c r="H61" s="88">
        <f>H56+H60</f>
        <v>185650.29</v>
      </c>
      <c r="I61" s="33"/>
      <c r="J61" s="33"/>
      <c r="K61" s="33"/>
    </row>
    <row r="62" spans="1:11" s="74" customFormat="1" x14ac:dyDescent="0.3">
      <c r="A62" s="47"/>
      <c r="B62" s="123" t="s">
        <v>39</v>
      </c>
      <c r="C62" s="123"/>
      <c r="D62" s="123"/>
      <c r="E62" s="123"/>
      <c r="F62" s="123"/>
      <c r="G62" s="123"/>
      <c r="H62" s="32"/>
      <c r="I62" s="33"/>
      <c r="J62" s="33"/>
      <c r="K62" s="33"/>
    </row>
    <row r="63" spans="1:11" s="74" customFormat="1" ht="43.2" x14ac:dyDescent="0.3">
      <c r="A63" s="34">
        <v>15</v>
      </c>
      <c r="B63" s="91" t="s">
        <v>76</v>
      </c>
      <c r="C63" s="92" t="s">
        <v>77</v>
      </c>
      <c r="D63" s="114">
        <f>ROUND((D31+D32+D33+D34)*1.025*2.1%,2)</f>
        <v>43.99</v>
      </c>
      <c r="E63" s="114">
        <f>ROUND((E31+E32+E33+E34)*1.025*2.1%,2)</f>
        <v>7.67</v>
      </c>
      <c r="F63" s="114"/>
      <c r="G63" s="114"/>
      <c r="H63" s="111">
        <f t="shared" ref="H63" si="9">SUM(D63:G63)</f>
        <v>51.660000000000004</v>
      </c>
      <c r="I63" s="37">
        <f t="shared" ref="I63:I72" si="10">H63*1000</f>
        <v>51660.000000000007</v>
      </c>
      <c r="J63" s="33"/>
      <c r="K63" s="33"/>
    </row>
    <row r="64" spans="1:11" s="74" customFormat="1" ht="43.2" x14ac:dyDescent="0.3">
      <c r="A64" s="34">
        <v>16</v>
      </c>
      <c r="B64" s="91" t="s">
        <v>78</v>
      </c>
      <c r="C64" s="92" t="s">
        <v>79</v>
      </c>
      <c r="D64" s="114">
        <f>ROUND((D23+D24+D25+D26+D27+D28+D29+D54+D30)*1.025*1.9%,2)</f>
        <v>353.03</v>
      </c>
      <c r="E64" s="114">
        <f>ROUND((E23+E24+E25+E26+E27+E28+E29+E54+E30)*1.025*1.9%,2)</f>
        <v>702.96</v>
      </c>
      <c r="F64" s="114"/>
      <c r="G64" s="114"/>
      <c r="H64" s="111">
        <f t="shared" ref="H64" si="11">SUM(D64:G64)</f>
        <v>1055.99</v>
      </c>
      <c r="I64" s="37">
        <f t="shared" ref="I64:I69" si="12">H64*1000</f>
        <v>1055990</v>
      </c>
      <c r="J64" s="33"/>
      <c r="K64" s="33"/>
    </row>
    <row r="65" spans="1:11" s="74" customFormat="1" x14ac:dyDescent="0.3">
      <c r="A65" s="34">
        <v>17</v>
      </c>
      <c r="B65" s="83" t="s">
        <v>40</v>
      </c>
      <c r="C65" s="49" t="s">
        <v>120</v>
      </c>
      <c r="D65" s="114"/>
      <c r="E65" s="114"/>
      <c r="F65" s="114"/>
      <c r="G65" s="109">
        <v>154.77000000000001</v>
      </c>
      <c r="H65" s="111">
        <f t="shared" ref="H65:H69" si="13">SUM(D65:G65)</f>
        <v>154.77000000000001</v>
      </c>
      <c r="I65" s="37">
        <f t="shared" si="12"/>
        <v>154770</v>
      </c>
      <c r="J65" s="33"/>
      <c r="K65" s="33"/>
    </row>
    <row r="66" spans="1:11" s="74" customFormat="1" x14ac:dyDescent="0.3">
      <c r="A66" s="34">
        <v>18</v>
      </c>
      <c r="B66" s="83" t="s">
        <v>67</v>
      </c>
      <c r="C66" s="49" t="s">
        <v>87</v>
      </c>
      <c r="D66" s="114"/>
      <c r="E66" s="114"/>
      <c r="F66" s="114"/>
      <c r="G66" s="109">
        <v>65.59</v>
      </c>
      <c r="H66" s="111">
        <f t="shared" si="13"/>
        <v>65.59</v>
      </c>
      <c r="I66" s="37">
        <f t="shared" si="12"/>
        <v>65590</v>
      </c>
      <c r="J66" s="33"/>
      <c r="K66" s="33"/>
    </row>
    <row r="67" spans="1:11" s="74" customFormat="1" x14ac:dyDescent="0.3">
      <c r="A67" s="34">
        <v>19</v>
      </c>
      <c r="B67" s="83" t="s">
        <v>70</v>
      </c>
      <c r="C67" s="49" t="s">
        <v>121</v>
      </c>
      <c r="D67" s="114"/>
      <c r="E67" s="114"/>
      <c r="F67" s="114"/>
      <c r="G67" s="109">
        <v>3267.57</v>
      </c>
      <c r="H67" s="111">
        <f t="shared" si="13"/>
        <v>3267.57</v>
      </c>
      <c r="I67" s="37">
        <f t="shared" si="12"/>
        <v>3267570</v>
      </c>
      <c r="J67" s="33"/>
      <c r="K67" s="33"/>
    </row>
    <row r="68" spans="1:11" s="74" customFormat="1" x14ac:dyDescent="0.3">
      <c r="A68" s="34">
        <v>20</v>
      </c>
      <c r="B68" s="83" t="s">
        <v>105</v>
      </c>
      <c r="C68" s="49" t="s">
        <v>122</v>
      </c>
      <c r="D68" s="114"/>
      <c r="E68" s="114"/>
      <c r="F68" s="114"/>
      <c r="G68" s="109">
        <v>3751.3</v>
      </c>
      <c r="H68" s="111">
        <f t="shared" ref="H68" si="14">SUM(D68:G68)</f>
        <v>3751.3</v>
      </c>
      <c r="I68" s="37">
        <f t="shared" ref="I68" si="15">H68*1000</f>
        <v>3751300</v>
      </c>
      <c r="J68" s="33"/>
      <c r="K68" s="33"/>
    </row>
    <row r="69" spans="1:11" s="74" customFormat="1" x14ac:dyDescent="0.3">
      <c r="A69" s="34">
        <v>21</v>
      </c>
      <c r="B69" s="83" t="s">
        <v>106</v>
      </c>
      <c r="C69" s="49" t="s">
        <v>123</v>
      </c>
      <c r="D69" s="114"/>
      <c r="E69" s="114"/>
      <c r="F69" s="114"/>
      <c r="G69" s="109">
        <v>278.58</v>
      </c>
      <c r="H69" s="111">
        <f t="shared" si="13"/>
        <v>278.58</v>
      </c>
      <c r="I69" s="37">
        <f t="shared" si="12"/>
        <v>278580</v>
      </c>
      <c r="J69" s="33"/>
      <c r="K69" s="33"/>
    </row>
    <row r="70" spans="1:11" s="74" customFormat="1" x14ac:dyDescent="0.3">
      <c r="A70" s="34">
        <v>22</v>
      </c>
      <c r="B70" s="83" t="s">
        <v>107</v>
      </c>
      <c r="C70" s="49" t="s">
        <v>124</v>
      </c>
      <c r="D70" s="114"/>
      <c r="E70" s="114"/>
      <c r="F70" s="114"/>
      <c r="G70" s="109">
        <v>278.58</v>
      </c>
      <c r="H70" s="111">
        <f t="shared" ref="H70" si="16">SUM(D70:G70)</f>
        <v>278.58</v>
      </c>
      <c r="I70" s="37">
        <f t="shared" ref="I70" si="17">H70*1000</f>
        <v>278580</v>
      </c>
      <c r="J70" s="33"/>
      <c r="K70" s="33"/>
    </row>
    <row r="71" spans="1:11" s="74" customFormat="1" x14ac:dyDescent="0.3">
      <c r="A71" s="125" t="s">
        <v>41</v>
      </c>
      <c r="B71" s="126"/>
      <c r="C71" s="127"/>
      <c r="D71" s="87">
        <f>SUM(D63:D70)</f>
        <v>397.02</v>
      </c>
      <c r="E71" s="87">
        <f>SUM(E63:E70)</f>
        <v>710.63</v>
      </c>
      <c r="F71" s="87">
        <f>SUM(F63:F70)</f>
        <v>0</v>
      </c>
      <c r="G71" s="87">
        <f>SUM(G63:G70)</f>
        <v>7796.39</v>
      </c>
      <c r="H71" s="87">
        <f>SUM(H63:H70)</f>
        <v>8904.0400000000009</v>
      </c>
      <c r="I71" s="37">
        <f t="shared" si="10"/>
        <v>8904040</v>
      </c>
      <c r="J71" s="33"/>
      <c r="K71" s="33"/>
    </row>
    <row r="72" spans="1:11" s="74" customFormat="1" x14ac:dyDescent="0.3">
      <c r="A72" s="128" t="s">
        <v>42</v>
      </c>
      <c r="B72" s="129"/>
      <c r="C72" s="130"/>
      <c r="D72" s="88">
        <f>D61+D71</f>
        <v>21072.710000000006</v>
      </c>
      <c r="E72" s="88">
        <f>E61+E71</f>
        <v>38073.699999999997</v>
      </c>
      <c r="F72" s="88">
        <f>F61+F71</f>
        <v>127587.47</v>
      </c>
      <c r="G72" s="88">
        <f>G61+G71</f>
        <v>7820.4500000000007</v>
      </c>
      <c r="H72" s="88">
        <f>H61+H71</f>
        <v>194554.33000000002</v>
      </c>
      <c r="I72" s="43">
        <f t="shared" si="10"/>
        <v>194554330.00000003</v>
      </c>
      <c r="J72" s="33"/>
      <c r="K72" s="33"/>
    </row>
    <row r="73" spans="1:11" s="74" customFormat="1" x14ac:dyDescent="0.3">
      <c r="A73" s="47"/>
      <c r="B73" s="123" t="s">
        <v>43</v>
      </c>
      <c r="C73" s="123"/>
      <c r="D73" s="123"/>
      <c r="E73" s="123"/>
      <c r="F73" s="123"/>
      <c r="G73" s="123"/>
      <c r="H73" s="34"/>
      <c r="I73" s="33"/>
      <c r="J73" s="33"/>
      <c r="K73" s="33"/>
    </row>
    <row r="74" spans="1:11" s="74" customFormat="1" ht="43.2" customHeight="1" x14ac:dyDescent="0.3">
      <c r="A74" s="34">
        <v>23</v>
      </c>
      <c r="B74" s="84" t="s">
        <v>92</v>
      </c>
      <c r="C74" s="50" t="s">
        <v>94</v>
      </c>
      <c r="D74" s="115"/>
      <c r="E74" s="115"/>
      <c r="F74" s="115"/>
      <c r="G74" s="116">
        <f>ROUND((H72+G87)*3.93%,2)</f>
        <v>7870.93</v>
      </c>
      <c r="H74" s="117">
        <f>SUM(D74:G74)</f>
        <v>7870.93</v>
      </c>
      <c r="I74" s="33"/>
      <c r="J74" s="33"/>
      <c r="K74" s="33"/>
    </row>
    <row r="75" spans="1:11" s="74" customFormat="1" ht="43.2" x14ac:dyDescent="0.3">
      <c r="A75" s="51">
        <v>24</v>
      </c>
      <c r="B75" s="84" t="s">
        <v>93</v>
      </c>
      <c r="C75" s="50" t="s">
        <v>44</v>
      </c>
      <c r="D75" s="115"/>
      <c r="E75" s="115"/>
      <c r="F75" s="115"/>
      <c r="G75" s="116">
        <f>ROUND(H72*2.14%,2)</f>
        <v>4163.46</v>
      </c>
      <c r="H75" s="117">
        <f>SUM(D75:G75)</f>
        <v>4163.46</v>
      </c>
      <c r="I75" s="33"/>
      <c r="J75" s="33"/>
      <c r="K75" s="33"/>
    </row>
    <row r="76" spans="1:11" s="74" customFormat="1" x14ac:dyDescent="0.3">
      <c r="A76" s="125" t="s">
        <v>45</v>
      </c>
      <c r="B76" s="126"/>
      <c r="C76" s="127"/>
      <c r="D76" s="118">
        <f>SUM(D74:D75)</f>
        <v>0</v>
      </c>
      <c r="E76" s="118">
        <f>SUM(E74:E75)</f>
        <v>0</v>
      </c>
      <c r="F76" s="118">
        <f>SUM(F74:F75)</f>
        <v>0</v>
      </c>
      <c r="G76" s="118">
        <f>SUM(G74:G75)</f>
        <v>12034.39</v>
      </c>
      <c r="H76" s="118">
        <f>SUM(D76:G76)</f>
        <v>12034.39</v>
      </c>
      <c r="I76" s="33"/>
      <c r="J76" s="33"/>
      <c r="K76" s="33"/>
    </row>
    <row r="77" spans="1:11" s="74" customFormat="1" x14ac:dyDescent="0.3">
      <c r="A77" s="128" t="s">
        <v>46</v>
      </c>
      <c r="B77" s="129"/>
      <c r="C77" s="130"/>
      <c r="D77" s="119">
        <f>D72+D76</f>
        <v>21072.710000000006</v>
      </c>
      <c r="E77" s="119">
        <f>E72+E76</f>
        <v>38073.699999999997</v>
      </c>
      <c r="F77" s="119">
        <f>F72+F76</f>
        <v>127587.47</v>
      </c>
      <c r="G77" s="119">
        <f>G72+G76</f>
        <v>19854.84</v>
      </c>
      <c r="H77" s="119">
        <f>H72+H76</f>
        <v>206588.72000000003</v>
      </c>
      <c r="I77" s="33"/>
      <c r="J77" s="33"/>
      <c r="K77" s="33"/>
    </row>
    <row r="78" spans="1:11" s="74" customFormat="1" hidden="1" x14ac:dyDescent="0.3">
      <c r="A78" s="47"/>
      <c r="B78" s="123" t="s">
        <v>47</v>
      </c>
      <c r="C78" s="123"/>
      <c r="D78" s="123"/>
      <c r="E78" s="123"/>
      <c r="F78" s="123"/>
      <c r="G78" s="123"/>
      <c r="H78" s="34"/>
      <c r="I78" s="33"/>
      <c r="J78" s="33"/>
      <c r="K78" s="33"/>
    </row>
    <row r="79" spans="1:11" s="74" customFormat="1" hidden="1" x14ac:dyDescent="0.3">
      <c r="A79" s="51">
        <v>23</v>
      </c>
      <c r="B79" s="52"/>
      <c r="C79" s="53"/>
      <c r="D79" s="36"/>
      <c r="E79" s="36"/>
      <c r="F79" s="36"/>
      <c r="G79" s="36"/>
      <c r="H79" s="46">
        <f>SUM(D79:G79)</f>
        <v>0</v>
      </c>
      <c r="I79" s="33"/>
      <c r="J79" s="33"/>
      <c r="K79" s="33"/>
    </row>
    <row r="80" spans="1:11" s="74" customFormat="1" hidden="1" x14ac:dyDescent="0.3">
      <c r="A80" s="125" t="s">
        <v>48</v>
      </c>
      <c r="B80" s="126"/>
      <c r="C80" s="127"/>
      <c r="D80" s="38">
        <f>SUM(D79:D79)</f>
        <v>0</v>
      </c>
      <c r="E80" s="38">
        <f>SUM(E79:E79)</f>
        <v>0</v>
      </c>
      <c r="F80" s="38">
        <f>SUM(F79:F79)</f>
        <v>0</v>
      </c>
      <c r="G80" s="38">
        <f>SUM(G79:G79)</f>
        <v>0</v>
      </c>
      <c r="H80" s="38">
        <f>SUM(D80:G80)</f>
        <v>0</v>
      </c>
      <c r="I80" s="33"/>
      <c r="J80" s="33"/>
      <c r="K80" s="33"/>
    </row>
    <row r="81" spans="1:13" s="74" customFormat="1" hidden="1" x14ac:dyDescent="0.3">
      <c r="A81" s="128" t="s">
        <v>49</v>
      </c>
      <c r="B81" s="129"/>
      <c r="C81" s="130"/>
      <c r="D81" s="42">
        <f>D77+D80</f>
        <v>21072.710000000006</v>
      </c>
      <c r="E81" s="42">
        <f>E77+E80</f>
        <v>38073.699999999997</v>
      </c>
      <c r="F81" s="42">
        <f>F77+F80</f>
        <v>127587.47</v>
      </c>
      <c r="G81" s="42">
        <f>G77+G80</f>
        <v>19854.84</v>
      </c>
      <c r="H81" s="42">
        <f>H77+H80</f>
        <v>206588.72000000003</v>
      </c>
      <c r="I81" s="33"/>
      <c r="J81" s="33"/>
      <c r="K81" s="37"/>
    </row>
    <row r="82" spans="1:13" s="74" customFormat="1" x14ac:dyDescent="0.3">
      <c r="A82" s="47"/>
      <c r="B82" s="123" t="s">
        <v>50</v>
      </c>
      <c r="C82" s="123"/>
      <c r="D82" s="123"/>
      <c r="E82" s="123"/>
      <c r="F82" s="123"/>
      <c r="G82" s="123"/>
      <c r="H82" s="34"/>
      <c r="I82" s="33"/>
      <c r="J82" s="54"/>
      <c r="K82" s="33"/>
    </row>
    <row r="83" spans="1:13" s="98" customFormat="1" ht="43.2" x14ac:dyDescent="0.3">
      <c r="A83" s="97">
        <v>25</v>
      </c>
      <c r="B83" s="96" t="str">
        <f>D14</f>
        <v>Договор № Х9748-409-331647/ПИР от 13.11.2025 г.</v>
      </c>
      <c r="C83" s="55" t="s">
        <v>91</v>
      </c>
      <c r="D83" s="86"/>
      <c r="E83" s="86"/>
      <c r="F83" s="86"/>
      <c r="G83" s="120">
        <v>5723.75</v>
      </c>
      <c r="H83" s="111">
        <f t="shared" ref="H83:H86" si="18">SUM(D83:G83)</f>
        <v>5723.75</v>
      </c>
      <c r="I83" s="37">
        <f>H83*1000</f>
        <v>5723750</v>
      </c>
      <c r="J83" s="33"/>
      <c r="K83" s="57">
        <f>K88/0.999</f>
        <v>5729475.075075075</v>
      </c>
    </row>
    <row r="84" spans="1:13" s="98" customFormat="1" hidden="1" x14ac:dyDescent="0.3">
      <c r="A84" s="97">
        <v>34</v>
      </c>
      <c r="B84" s="106"/>
      <c r="C84" s="55"/>
      <c r="D84" s="86"/>
      <c r="E84" s="86"/>
      <c r="F84" s="86"/>
      <c r="G84" s="120"/>
      <c r="H84" s="111">
        <f t="shared" si="18"/>
        <v>0</v>
      </c>
      <c r="I84" s="37">
        <f t="shared" ref="I84:I86" si="19">H84*1000</f>
        <v>0</v>
      </c>
      <c r="J84" s="33"/>
      <c r="K84" s="33"/>
    </row>
    <row r="85" spans="1:13" s="74" customFormat="1" hidden="1" x14ac:dyDescent="0.3">
      <c r="A85" s="97">
        <v>35</v>
      </c>
      <c r="B85" s="106"/>
      <c r="C85" s="55"/>
      <c r="D85" s="86"/>
      <c r="E85" s="86"/>
      <c r="F85" s="86"/>
      <c r="G85" s="110"/>
      <c r="H85" s="111">
        <f t="shared" si="18"/>
        <v>0</v>
      </c>
      <c r="I85" s="37">
        <f t="shared" si="19"/>
        <v>0</v>
      </c>
      <c r="J85" s="33"/>
      <c r="K85" s="33"/>
    </row>
    <row r="86" spans="1:13" s="74" customFormat="1" hidden="1" x14ac:dyDescent="0.3">
      <c r="A86" s="97">
        <v>36</v>
      </c>
      <c r="B86" s="106"/>
      <c r="C86" s="55"/>
      <c r="D86" s="86"/>
      <c r="E86" s="86"/>
      <c r="F86" s="86"/>
      <c r="G86" s="110"/>
      <c r="H86" s="111">
        <f t="shared" si="18"/>
        <v>0</v>
      </c>
      <c r="I86" s="37">
        <f t="shared" si="19"/>
        <v>0</v>
      </c>
      <c r="J86" s="33"/>
    </row>
    <row r="87" spans="1:13" s="74" customFormat="1" x14ac:dyDescent="0.3">
      <c r="A87" s="125" t="s">
        <v>51</v>
      </c>
      <c r="B87" s="126"/>
      <c r="C87" s="127"/>
      <c r="D87" s="87">
        <f>SUM(D83:D86)</f>
        <v>0</v>
      </c>
      <c r="E87" s="87">
        <f>SUM(E83:E86)</f>
        <v>0</v>
      </c>
      <c r="F87" s="87">
        <f>SUM(F83:F86)</f>
        <v>0</v>
      </c>
      <c r="G87" s="87">
        <f>SUM(G83:G86)</f>
        <v>5723.75</v>
      </c>
      <c r="H87" s="87">
        <f>SUM(H83:H86)</f>
        <v>5723.75</v>
      </c>
      <c r="I87" s="56" t="s">
        <v>52</v>
      </c>
      <c r="J87" s="57">
        <f>K88-I88</f>
        <v>-194554334.40000004</v>
      </c>
      <c r="K87" s="58"/>
    </row>
    <row r="88" spans="1:13" s="74" customFormat="1" x14ac:dyDescent="0.3">
      <c r="A88" s="128" t="s">
        <v>53</v>
      </c>
      <c r="B88" s="129"/>
      <c r="C88" s="130"/>
      <c r="D88" s="88">
        <f>D81+D87</f>
        <v>21072.710000000006</v>
      </c>
      <c r="E88" s="88">
        <f>E81+E87</f>
        <v>38073.699999999997</v>
      </c>
      <c r="F88" s="88">
        <f>F81+F87</f>
        <v>127587.47</v>
      </c>
      <c r="G88" s="88">
        <f>G87+G77</f>
        <v>25578.59</v>
      </c>
      <c r="H88" s="88">
        <f>H87+H77</f>
        <v>212312.47000000003</v>
      </c>
      <c r="I88" s="59">
        <f>(H87+H72)*1000</f>
        <v>200278080.00000003</v>
      </c>
      <c r="J88" s="60" t="s">
        <v>54</v>
      </c>
      <c r="K88" s="61">
        <v>5723745.5999999996</v>
      </c>
    </row>
    <row r="89" spans="1:13" s="74" customFormat="1" x14ac:dyDescent="0.3">
      <c r="A89" s="47"/>
      <c r="B89" s="123" t="s">
        <v>55</v>
      </c>
      <c r="C89" s="123"/>
      <c r="D89" s="123"/>
      <c r="E89" s="123"/>
      <c r="F89" s="123"/>
      <c r="G89" s="123"/>
      <c r="H89" s="34"/>
      <c r="I89" s="56" t="s">
        <v>56</v>
      </c>
      <c r="J89" s="61">
        <v>106028.701</v>
      </c>
      <c r="K89" s="57">
        <f>J89-H92</f>
        <v>-112653.13900000002</v>
      </c>
      <c r="M89" s="78"/>
    </row>
    <row r="90" spans="1:13" s="74" customFormat="1" ht="28.8" x14ac:dyDescent="0.3">
      <c r="A90" s="35">
        <v>26</v>
      </c>
      <c r="B90" s="103" t="s">
        <v>97</v>
      </c>
      <c r="C90" s="85" t="s">
        <v>71</v>
      </c>
      <c r="D90" s="110">
        <f>ROUND(D88*0.03,2)</f>
        <v>632.17999999999995</v>
      </c>
      <c r="E90" s="110">
        <f t="shared" ref="E90:G90" si="20">ROUND(E88*0.03,2)</f>
        <v>1142.21</v>
      </c>
      <c r="F90" s="110">
        <f t="shared" si="20"/>
        <v>3827.62</v>
      </c>
      <c r="G90" s="110">
        <f t="shared" si="20"/>
        <v>767.36</v>
      </c>
      <c r="H90" s="111">
        <f>SUM(D90:G90)</f>
        <v>6369.37</v>
      </c>
      <c r="I90" s="56" t="s">
        <v>57</v>
      </c>
      <c r="J90" s="57">
        <f>(J89/1.03/1.0568-I83)/1.0214</f>
        <v>-5508461.2027741019</v>
      </c>
      <c r="K90" s="58"/>
      <c r="M90" s="99"/>
    </row>
    <row r="91" spans="1:13" s="74" customFormat="1" x14ac:dyDescent="0.3">
      <c r="A91" s="62"/>
      <c r="B91" s="62"/>
      <c r="C91" s="63" t="s">
        <v>58</v>
      </c>
      <c r="D91" s="121">
        <f>SUM(D90:D90)</f>
        <v>632.17999999999995</v>
      </c>
      <c r="E91" s="121">
        <f>SUM(E90:E90)</f>
        <v>1142.21</v>
      </c>
      <c r="F91" s="121">
        <f>SUM(F90:F90)</f>
        <v>3827.62</v>
      </c>
      <c r="G91" s="121">
        <f>SUM(G90:G90)</f>
        <v>767.36</v>
      </c>
      <c r="H91" s="122">
        <f>SUM(H90:H90)</f>
        <v>6369.37</v>
      </c>
      <c r="I91" s="56" t="s">
        <v>59</v>
      </c>
      <c r="J91" s="57">
        <f>K88-G87*1000</f>
        <v>-4.400000000372529</v>
      </c>
      <c r="K91" s="57">
        <f>J91-H72*1000</f>
        <v>-194554334.40000004</v>
      </c>
    </row>
    <row r="92" spans="1:13" s="64" customFormat="1" x14ac:dyDescent="0.3">
      <c r="A92" s="62"/>
      <c r="B92" s="62"/>
      <c r="C92" s="62" t="s">
        <v>60</v>
      </c>
      <c r="D92" s="88">
        <f>D88+D91</f>
        <v>21704.890000000007</v>
      </c>
      <c r="E92" s="88">
        <f>E88+E91</f>
        <v>39215.909999999996</v>
      </c>
      <c r="F92" s="88">
        <f>F88+F91</f>
        <v>131415.09</v>
      </c>
      <c r="G92" s="88">
        <f>G88+G91</f>
        <v>26345.95</v>
      </c>
      <c r="H92" s="88">
        <f>H88+H91</f>
        <v>218681.84000000003</v>
      </c>
      <c r="I92" s="43">
        <f t="shared" ref="I92" si="21">H92*1000</f>
        <v>218681840.00000003</v>
      </c>
    </row>
    <row r="93" spans="1:13" s="64" customFormat="1" x14ac:dyDescent="0.3">
      <c r="A93" s="62"/>
      <c r="B93" s="123" t="s">
        <v>61</v>
      </c>
      <c r="C93" s="123"/>
      <c r="D93" s="123"/>
      <c r="E93" s="123"/>
      <c r="F93" s="123"/>
      <c r="G93" s="123"/>
      <c r="H93" s="42"/>
      <c r="I93" s="37"/>
    </row>
    <row r="94" spans="1:13" s="64" customFormat="1" x14ac:dyDescent="0.3">
      <c r="A94" s="34">
        <v>27</v>
      </c>
      <c r="B94" s="62"/>
      <c r="C94" s="107" t="s">
        <v>108</v>
      </c>
      <c r="D94" s="110">
        <f>ROUND(D92*0.22,2)</f>
        <v>4775.08</v>
      </c>
      <c r="E94" s="110">
        <f t="shared" ref="E94:G94" si="22">ROUND(E92*0.22,2)</f>
        <v>8627.5</v>
      </c>
      <c r="F94" s="110">
        <f t="shared" si="22"/>
        <v>28911.32</v>
      </c>
      <c r="G94" s="110">
        <f t="shared" si="22"/>
        <v>5796.11</v>
      </c>
      <c r="H94" s="87">
        <f>SUM(D94:G94)</f>
        <v>48110.01</v>
      </c>
      <c r="I94" s="33"/>
      <c r="J94" s="33"/>
      <c r="K94" s="37"/>
    </row>
    <row r="95" spans="1:13" s="64" customFormat="1" ht="28.8" hidden="1" x14ac:dyDescent="0.3">
      <c r="A95" s="34">
        <v>17</v>
      </c>
      <c r="B95" s="62"/>
      <c r="C95" s="65" t="s">
        <v>62</v>
      </c>
      <c r="D95" s="86"/>
      <c r="E95" s="86"/>
      <c r="F95" s="86"/>
      <c r="G95" s="86"/>
      <c r="H95" s="88">
        <f>SUM(D95:G95)</f>
        <v>0</v>
      </c>
      <c r="I95" s="33"/>
      <c r="J95" s="33"/>
      <c r="K95" s="33"/>
    </row>
    <row r="96" spans="1:13" s="64" customFormat="1" ht="28.8" hidden="1" x14ac:dyDescent="0.3">
      <c r="A96" s="34">
        <v>42</v>
      </c>
      <c r="B96" s="66"/>
      <c r="C96" s="65" t="s">
        <v>63</v>
      </c>
      <c r="D96" s="86"/>
      <c r="E96" s="86"/>
      <c r="F96" s="86"/>
      <c r="G96" s="86"/>
      <c r="H96" s="88">
        <f>SUM(D96:G96)</f>
        <v>0</v>
      </c>
      <c r="I96" s="33"/>
      <c r="J96" s="33"/>
      <c r="K96" s="33"/>
    </row>
    <row r="97" spans="1:11" s="64" customFormat="1" ht="15.6" x14ac:dyDescent="0.3">
      <c r="A97" s="66"/>
      <c r="B97" s="66"/>
      <c r="C97" s="67" t="s">
        <v>64</v>
      </c>
      <c r="D97" s="88">
        <f>SUM(D94:D96)</f>
        <v>4775.08</v>
      </c>
      <c r="E97" s="88">
        <f>SUM(E94:E96)</f>
        <v>8627.5</v>
      </c>
      <c r="F97" s="88">
        <f>SUM(F94:F96)</f>
        <v>28911.32</v>
      </c>
      <c r="G97" s="88">
        <f>SUM(G94:G96)</f>
        <v>5796.11</v>
      </c>
      <c r="H97" s="88">
        <f>SUM(H94:H96)</f>
        <v>48110.01</v>
      </c>
      <c r="I97" s="56"/>
      <c r="J97" s="61"/>
      <c r="K97" s="33"/>
    </row>
    <row r="98" spans="1:11" s="64" customFormat="1" ht="14.55" customHeight="1" x14ac:dyDescent="0.3">
      <c r="A98" s="66"/>
      <c r="B98" s="66"/>
      <c r="C98" s="67" t="s">
        <v>65</v>
      </c>
      <c r="D98" s="88">
        <f>D92+D97</f>
        <v>26479.970000000008</v>
      </c>
      <c r="E98" s="88">
        <f>E92+E97</f>
        <v>47843.409999999996</v>
      </c>
      <c r="F98" s="88">
        <f>F92+F97</f>
        <v>160326.41</v>
      </c>
      <c r="G98" s="88">
        <f>G92+G97</f>
        <v>32142.06</v>
      </c>
      <c r="H98" s="86">
        <f>H92+H97</f>
        <v>266791.85000000003</v>
      </c>
    </row>
    <row r="99" spans="1:11" s="102" customFormat="1" x14ac:dyDescent="0.3">
      <c r="A99" s="101"/>
      <c r="B99" s="101"/>
      <c r="C99" s="101"/>
      <c r="D99" s="101"/>
      <c r="E99" s="101"/>
      <c r="F99" s="101"/>
      <c r="G99" s="101"/>
      <c r="H99" s="101"/>
    </row>
    <row r="100" spans="1:11" s="71" customFormat="1" ht="78" customHeight="1" x14ac:dyDescent="0.3">
      <c r="A100" s="68"/>
      <c r="B100" s="68"/>
      <c r="C100" s="124" t="s">
        <v>73</v>
      </c>
      <c r="D100" s="124"/>
      <c r="E100" s="69"/>
      <c r="F100" s="70"/>
      <c r="G100" s="68" t="s">
        <v>74</v>
      </c>
      <c r="H100" s="68"/>
    </row>
    <row r="101" spans="1:11" s="64" customFormat="1" x14ac:dyDescent="0.3">
      <c r="A101" s="72"/>
      <c r="B101" s="73" t="s">
        <v>1</v>
      </c>
      <c r="C101" s="72"/>
      <c r="D101" s="72"/>
      <c r="E101" s="72"/>
      <c r="F101" s="72"/>
      <c r="G101" s="72"/>
      <c r="H101" s="72"/>
    </row>
    <row r="102" spans="1:11" x14ac:dyDescent="0.3">
      <c r="A102" s="74"/>
      <c r="B102" s="74"/>
      <c r="C102" s="74"/>
      <c r="D102" s="74"/>
      <c r="E102" s="74"/>
      <c r="F102" s="74"/>
      <c r="G102" s="74"/>
      <c r="H102" s="74"/>
      <c r="I102" s="74"/>
      <c r="J102" s="74"/>
      <c r="K102" s="74"/>
    </row>
    <row r="103" spans="1:11" x14ac:dyDescent="0.3">
      <c r="A103" s="74"/>
      <c r="B103" s="74"/>
      <c r="C103" s="74"/>
      <c r="D103" s="74"/>
      <c r="E103" s="74"/>
      <c r="F103" s="74"/>
      <c r="G103" s="74"/>
      <c r="H103" s="74"/>
      <c r="I103" s="74"/>
      <c r="J103" s="74"/>
      <c r="K103" s="74"/>
    </row>
    <row r="104" spans="1:11" x14ac:dyDescent="0.3">
      <c r="A104" s="74"/>
      <c r="B104" s="74"/>
      <c r="C104" s="74"/>
      <c r="D104" s="74"/>
      <c r="E104" s="74"/>
      <c r="F104" s="74"/>
      <c r="G104" s="74"/>
      <c r="H104" s="74"/>
      <c r="I104" s="74"/>
      <c r="J104" s="74"/>
      <c r="K104" s="74"/>
    </row>
    <row r="105" spans="1:11" x14ac:dyDescent="0.3">
      <c r="A105" s="74"/>
      <c r="B105" s="74"/>
      <c r="C105" s="74"/>
      <c r="D105" s="74"/>
      <c r="E105" s="74"/>
      <c r="F105" s="74"/>
      <c r="G105" s="74"/>
      <c r="H105" s="74"/>
      <c r="I105" s="74"/>
      <c r="J105" s="74"/>
      <c r="K105" s="74"/>
    </row>
  </sheetData>
  <mergeCells count="57"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  <mergeCell ref="B37:G37"/>
    <mergeCell ref="B11:H11"/>
    <mergeCell ref="B12:H12"/>
    <mergeCell ref="A16:A17"/>
    <mergeCell ref="B16:B17"/>
    <mergeCell ref="C16:C17"/>
    <mergeCell ref="D16:G16"/>
    <mergeCell ref="H16:H17"/>
    <mergeCell ref="B19:G19"/>
    <mergeCell ref="A21:C21"/>
    <mergeCell ref="B22:G22"/>
    <mergeCell ref="A35:C35"/>
    <mergeCell ref="A36:C36"/>
    <mergeCell ref="B53:G53"/>
    <mergeCell ref="A39:C39"/>
    <mergeCell ref="A40:C40"/>
    <mergeCell ref="B41:G41"/>
    <mergeCell ref="A43:C43"/>
    <mergeCell ref="A44:C44"/>
    <mergeCell ref="B45:G45"/>
    <mergeCell ref="A47:C47"/>
    <mergeCell ref="A48:C48"/>
    <mergeCell ref="B49:G49"/>
    <mergeCell ref="A51:C51"/>
    <mergeCell ref="A52:C52"/>
    <mergeCell ref="B78:G78"/>
    <mergeCell ref="A55:C55"/>
    <mergeCell ref="A56:C56"/>
    <mergeCell ref="B57:G57"/>
    <mergeCell ref="A60:C60"/>
    <mergeCell ref="A61:C61"/>
    <mergeCell ref="B62:G62"/>
    <mergeCell ref="A71:C71"/>
    <mergeCell ref="A72:C72"/>
    <mergeCell ref="B73:G73"/>
    <mergeCell ref="A76:C76"/>
    <mergeCell ref="A77:C77"/>
    <mergeCell ref="B93:G93"/>
    <mergeCell ref="C100:D100"/>
    <mergeCell ref="A80:C80"/>
    <mergeCell ref="A81:C81"/>
    <mergeCell ref="B82:G82"/>
    <mergeCell ref="A87:C87"/>
    <mergeCell ref="A88:C88"/>
    <mergeCell ref="B89:G89"/>
  </mergeCells>
  <phoneticPr fontId="40" type="noConversion"/>
  <pageMargins left="0.51181102362204722" right="0.11811023622047245" top="0.35433070866141736" bottom="0.35433070866141736" header="0.31496062992125984" footer="0.31496062992125984"/>
  <pageSetup paperSize="9" scale="67" fitToHeight="0" orientation="portrait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 Т</vt:lpstr>
      <vt:lpstr>'ССР 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2026-03-23T09:27:51Z</dcterms:modified>
</cp:coreProperties>
</file>